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84" r:id="rId30"/>
    <sheet name="SF&amp;QC Sec-2 (2)" sheetId="180" r:id="rId31"/>
    <sheet name="SF&amp;QC Sec-2 (3)" sheetId="181" r:id="rId32"/>
    <sheet name="SF&amp;QC Sec-2 (4)" sheetId="182" r:id="rId33"/>
    <sheet name="SF&amp;QC Sec-2 (5)" sheetId="183" r:id="rId34"/>
    <sheet name="SF&amp;QC Sec-2 (6)" sheetId="175" r:id="rId35"/>
    <sheet name="SF&amp;QC Sec-3" sheetId="176" r:id="rId36"/>
    <sheet name="SSPAF" sheetId="177" r:id="rId37"/>
    <sheet name="CAP" sheetId="178" r:id="rId38"/>
    <sheet name="AFR17" sheetId="106" state="hidden" r:id="rId39"/>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5">'SF&amp;QC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7">#REF!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17">#REF!</definedName>
    <definedName name="SCHCTY" localSheetId="37">#REF!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17">#REF!</definedName>
    <definedName name="SCHNMBR" localSheetId="37">#REF!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17">#REF!</definedName>
    <definedName name="SCHNME" localSheetId="37">#REF!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17">#REF!</definedName>
    <definedName name="SUPT" localSheetId="37">#REF!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62913"/>
</workbook>
</file>

<file path=xl/calcChain.xml><?xml version="1.0" encoding="utf-8"?>
<calcChain xmlns="http://schemas.openxmlformats.org/spreadsheetml/2006/main">
  <c r="D17" i="171" l="1"/>
  <c r="B4" i="184" l="1"/>
  <c r="B4" i="183"/>
  <c r="B4" i="182"/>
  <c r="B4" i="181"/>
  <c r="B4" i="180"/>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2"/>
  <c r="B1" i="183"/>
  <c r="B1" i="184"/>
  <c r="B1" i="180"/>
  <c r="B2" i="174"/>
  <c r="B2" i="182"/>
  <c r="B2" i="183"/>
  <c r="B2" i="184"/>
  <c r="B2" i="180"/>
  <c r="B2" i="181"/>
  <c r="A2" i="170"/>
  <c r="B2" i="177"/>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H28" i="118"/>
  <c r="H33" i="118"/>
  <c r="D22" i="37"/>
  <c r="J22" i="37"/>
  <c r="D5" i="4" l="1"/>
  <c r="B3406" i="106" s="1"/>
  <c r="D3406" i="106" s="1"/>
  <c r="L15" i="11"/>
  <c r="B3459" i="106" s="1"/>
  <c r="D3459" i="106" s="1"/>
  <c r="N22" i="3"/>
  <c r="B283" i="106" s="1"/>
  <c r="D283" i="106" s="1"/>
  <c r="L13" i="11"/>
  <c r="B2060" i="106" s="1"/>
  <c r="D2060" i="106" s="1"/>
  <c r="L5" i="11"/>
  <c r="B2056" i="106" s="1"/>
  <c r="D2056" i="106" s="1"/>
  <c r="F19" i="7"/>
  <c r="L331" i="29"/>
  <c r="H76" i="4"/>
  <c r="B3298" i="106" s="1"/>
  <c r="D3298" i="106" s="1"/>
  <c r="L305" i="29"/>
  <c r="B2734" i="106"/>
  <c r="D2734" i="106" s="1"/>
  <c r="D31" i="108"/>
  <c r="B1746" i="106"/>
  <c r="D1746"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J16" i="4" l="1"/>
  <c r="B6226" i="106" s="1"/>
  <c r="D6226" i="106" s="1"/>
  <c r="N23" i="3"/>
  <c r="B284" i="106" s="1"/>
  <c r="D284" i="106" s="1"/>
  <c r="L16" i="11"/>
  <c r="B2061" i="106" s="1"/>
  <c r="D2061" i="106" s="1"/>
  <c r="B2031" i="106"/>
  <c r="D2031" i="106" s="1"/>
  <c r="D7256" i="106"/>
  <c r="D7251" i="106"/>
  <c r="D7250" i="106"/>
  <c r="D57" i="36"/>
  <c r="D7252" i="106"/>
  <c r="D7255" i="106"/>
  <c r="K331" i="29"/>
  <c r="B7224" i="106" s="1"/>
  <c r="D7224" i="106" s="1"/>
  <c r="B1328" i="106"/>
  <c r="D1328" i="106" s="1"/>
  <c r="K77" i="4"/>
  <c r="B3587" i="106" s="1"/>
  <c r="D3587" i="106" s="1"/>
  <c r="K352" i="29"/>
  <c r="B7243" i="106" s="1"/>
  <c r="D7243"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13" i="34" l="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B6274" i="106" l="1"/>
  <c r="D6274" i="106" s="1"/>
  <c r="H12" i="118"/>
  <c r="K12" i="118" s="1"/>
  <c r="O11" i="118" s="1"/>
  <c r="O13" i="118" s="1"/>
  <c r="C9" i="146"/>
  <c r="D82" i="4"/>
  <c r="B6268" i="106" s="1"/>
  <c r="D6268" i="106" s="1"/>
  <c r="D64" i="36"/>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35" i="118" l="1"/>
  <c r="O37" i="118"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<sst xmlns="http://schemas.openxmlformats.org/spreadsheetml/2006/main" count="5255" uniqueCount="2180">
  <si>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</si>
  <si>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</si>
  <si>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</si>
  <si>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</si>
  <si>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</si>
  <si>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</si>
  <si>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</si>
  <si>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</si>
  <si>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</si>
  <si>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</si>
  <si>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</si>
  <si>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</si>
  <si>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</si>
  <si>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</si>
  <si>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</si>
  <si>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</si>
  <si>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</si>
  <si>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</si>
  <si>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</si>
  <si>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</si>
  <si>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</si>
  <si>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</si>
  <si>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</si>
  <si>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</si>
  <si>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</si>
  <si>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</si>
  <si>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</si>
  <si>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</si>
  <si>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</si>
  <si>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</si>
  <si>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</si>
  <si>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</si>
  <si>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</si>
  <si>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</si>
  <si>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</si>
  <si>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</si>
  <si>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</si>
  <si>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</si>
  <si>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</si>
  <si>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</si>
  <si>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</si>
  <si>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</si>
  <si>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</si>
  <si>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</si>
  <si>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</si>
  <si>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</si>
  <si>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</si>
  <si>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</si>
  <si>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</si>
  <si>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</si>
  <si>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</si>
  <si>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</si>
  <si>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</si>
  <si>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</si>
  <si>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</si>
  <si>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</si>
  <si>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</si>
  <si>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</si>
  <si>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</si>
  <si>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</si>
  <si>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</si>
  <si>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</si>
  <si>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</si>
  <si>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</si>
  <si>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</si>
  <si>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</si>
  <si>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</si>
  <si>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</si>
  <si>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</si>
  <si>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</si>
  <si>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</si>
  <si>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</si>
  <si>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</si>
  <si>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</si>
  <si>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</si>
  <si>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</si>
  <si>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</si>
  <si>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</si>
  <si>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</si>
  <si>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</si>
  <si>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</si>
  <si>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</si>
  <si>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</si>
  <si>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</si>
  <si>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</si>
  <si>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</si>
  <si>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</si>
  <si>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</si>
  <si>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</si>
  <si>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</si>
  <si>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</si>
  <si>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</si>
  <si>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</si>
  <si>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</si>
  <si>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</si>
  <si>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</si>
  <si>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</si>
  <si>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</si>
  <si>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</si>
  <si>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</si>
  <si>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</si>
  <si>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</si>
  <si>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</si>
  <si>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</si>
  <si>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</si>
  <si>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</si>
  <si>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</si>
  <si>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</si>
  <si>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</si>
  <si>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</si>
  <si>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</si>
  <si>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</si>
  <si>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</si>
  <si>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</si>
  <si>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</si>
  <si>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</si>
  <si>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</si>
  <si>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</si>
  <si>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</si>
  <si>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</si>
  <si>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</si>
  <si>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</si>
  <si>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</si>
  <si>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</si>
  <si>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</si>
  <si>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</si>
  <si>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</si>
  <si>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</si>
  <si>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</si>
  <si>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</si>
  <si>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</si>
  <si>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</si>
  <si>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</si>
  <si>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</si>
  <si>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</si>
  <si>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</si>
  <si>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</si>
  <si>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</si>
  <si>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</si>
  <si>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</si>
  <si>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</si>
  <si>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</si>
  <si>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</si>
  <si>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</si>
  <si>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</si>
  <si>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</si>
  <si>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</si>
  <si>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</si>
  <si>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</si>
  <si>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</si>
  <si>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</si>
  <si>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</si>
  <si>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</si>
  <si>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</si>
  <si>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</si>
  <si>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</si>
  <si>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</si>
  <si>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</si>
  <si>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</si>
  <si>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</si>
  <si>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</si>
  <si>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</si>
  <si>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</si>
  <si>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</si>
  <si>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</si>
  <si>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</si>
  <si>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</si>
  <si>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</si>
  <si>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</si>
  <si>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</si>
  <si>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</si>
  <si>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</si>
  <si>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</si>
  <si>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</si>
  <si>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</si>
  <si>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</si>
  <si>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</si>
  <si>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</si>
  <si>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</si>
  <si>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</si>
  <si>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</si>
  <si>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</si>
  <si>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</si>
  <si>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</si>
  <si>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</si>
  <si>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</si>
  <si>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</si>
  <si>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</si>
  <si>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</si>
  <si>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</si>
  <si>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</si>
  <si>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</si>
  <si>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</si>
  <si>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</si>
  <si>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</si>
  <si>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</si>
  <si>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</si>
  <si>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</si>
  <si>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</si>
  <si>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</si>
  <si>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</si>
  <si>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</si>
  <si>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</si>
  <si>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</si>
  <si>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</si>
  <si>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</si>
  <si>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</si>
  <si>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</si>
  <si>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</si>
  <si>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</si>
  <si>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</si>
  <si>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</si>
  <si>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</si>
  <si>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</si>
  <si>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</si>
  <si>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</si>
  <si>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</si>
  <si>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</si>
  <si>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</si>
  <si>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</si>
  <si>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</si>
  <si>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</si>
  <si>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</si>
  <si>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</si>
  <si>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</si>
  <si>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</si>
  <si>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</si>
  <si>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</si>
  <si>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</si>
  <si>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</si>
  <si>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</si>
  <si>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</si>
  <si>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</si>
  <si>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</si>
  <si>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</si>
  <si>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</si>
  <si>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</si>
  <si>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</si>
  <si>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</si>
  <si>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</si>
  <si>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</si>
  <si>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</si>
  <si>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</si>
  <si>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</si>
  <si>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</si>
  <si>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</si>
  <si>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</si>
  <si>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</si>
  <si>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</si>
  <si>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</si>
  <si>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</si>
  <si>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</si>
  <si>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</si>
  <si>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</si>
  <si>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</si>
  <si>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</si>
  <si>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</si>
  <si>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</si>
  <si>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</si>
  <si>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</si>
  <si>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</si>
  <si>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</si>
  <si>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</si>
  <si>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</si>
  <si>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</si>
  <si>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</si>
  <si>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</si>
  <si>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</si>
  <si>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</si>
  <si>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</si>
  <si>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</si>
  <si>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</si>
  <si>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</si>
  <si>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</si>
  <si>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</si>
  <si>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</si>
  <si>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</si>
  <si>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</si>
  <si>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</si>
  <si>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</si>
  <si>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</si>
  <si>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</si>
  <si>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</si>
  <si>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</si>
  <si>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</si>
  <si>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</si>
  <si>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</si>
  <si>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</si>
  <si>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</si>
  <si>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</si>
  <si>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</si>
  <si>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</si>
  <si>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</si>
  <si>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</si>
  <si>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</si>
  <si>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</si>
  <si>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</si>
  <si>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</si>
  <si>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</si>
  <si>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</si>
  <si>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</si>
  <si>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</si>
  <si>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</si>
  <si>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</si>
  <si>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</si>
  <si>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</si>
  <si>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</si>
  <si>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</si>
  <si>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</si>
  <si>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</si>
  <si>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</si>
  <si>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</si>
  <si>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</si>
  <si>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</si>
  <si>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</si>
  <si>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</si>
  <si>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</si>
  <si>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</si>
  <si>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</si>
  <si>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</si>
  <si>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</si>
  <si>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</si>
  <si>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</si>
  <si>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</si>
  <si>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</si>
  <si>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</si>
  <si>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</si>
  <si>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</si>
  <si>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</si>
  <si>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</si>
  <si>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</si>
  <si>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</si>
  <si>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</si>
  <si>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</si>
  <si>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</si>
  <si>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</si>
  <si>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</si>
  <si>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</si>
  <si>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</si>
  <si>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</si>
  <si>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</si>
  <si>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</si>
  <si>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</si>
  <si>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</si>
  <si>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</si>
  <si>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</si>
  <si>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</si>
  <si>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</si>
  <si>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</si>
  <si>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</si>
  <si>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</si>
  <si>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</si>
  <si>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</si>
  <si>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</si>
  <si>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</si>
  <si>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</si>
  <si>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</si>
  <si>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</si>
  <si>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</si>
  <si>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</si>
  <si>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</si>
  <si>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</si>
  <si>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</si>
  <si>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</si>
  <si>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</si>
  <si>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</si>
  <si>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</si>
  <si>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</si>
  <si>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</si>
  <si>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</si>
  <si>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</si>
  <si>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</si>
  <si>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</si>
  <si>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</si>
  <si>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</si>
  <si>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</si>
  <si>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</si>
  <si>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</si>
  <si>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</si>
  <si>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</si>
  <si>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</si>
  <si>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</si>
  <si>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</si>
  <si>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</si>
  <si>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</si>
  <si>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</si>
  <si>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</si>
  <si>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</si>
  <si>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</si>
  <si>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</si>
  <si>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</si>
  <si>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</si>
  <si>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</si>
  <si>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</si>
  <si>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</si>
  <si>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</si>
  <si>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</si>
  <si>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</si>
  <si>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</si>
  <si>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</si>
  <si>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</si>
  <si>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</si>
  <si>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</si>
  <si>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</si>
  <si>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</si>
  <si>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</si>
  <si>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</si>
  <si>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</si>
  <si>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</si>
  <si>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</si>
  <si>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</si>
  <si>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</si>
  <si>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</si>
  <si>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</si>
  <si>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</si>
  <si>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</si>
  <si>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</si>
  <si>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</si>
  <si>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</si>
  <si>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</si>
  <si>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</si>
  <si>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</si>
  <si>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</si>
  <si>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</si>
  <si>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</si>
  <si>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</si>
  <si>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</si>
  <si>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</si>
  <si>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</si>
  <si>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</si>
  <si>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</si>
  <si>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</si>
  <si>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</si>
  <si>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</si>
  <si>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</si>
  <si>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</si>
  <si>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</si>
  <si>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</si>
  <si>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</si>
  <si>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</si>
  <si>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</si>
  <si>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</si>
  <si>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</si>
  <si>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</si>
  <si>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</si>
  <si>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</si>
  <si>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</si>
  <si>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</si>
  <si>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</si>
  <si>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</si>
  <si>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</si>
  <si>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</si>
  <si>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</si>
  <si>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</si>
  <si>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</si>
  <si>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</si>
  <si>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</si>
  <si>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</si>
  <si>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</si>
  <si>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</si>
  <si>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</si>
  <si>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</si>
  <si>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</si>
  <si>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</si>
  <si>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</si>
  <si>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</si>
  <si>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</si>
  <si>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</si>
  <si>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</si>
  <si>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</si>
  <si>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</si>
  <si>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</si>
  <si>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</si>
  <si>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</si>
  <si>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</si>
  <si>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</si>
  <si>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</si>
  <si>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</si>
  <si>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</si>
  <si>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</si>
  <si>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</si>
  <si>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</si>
  <si>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</si>
  <si>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</si>
  <si>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</si>
  <si>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</si>
  <si>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</si>
  <si>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</si>
  <si>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</si>
  <si>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</si>
  <si>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</si>
  <si>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</si>
  <si>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</si>
  <si>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</si>
  <si>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</si>
  <si>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</si>
  <si>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</si>
  <si>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</si>
  <si>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</si>
  <si>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</si>
  <si>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</si>
  <si>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</si>
  <si>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</si>
  <si>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</si>
  <si>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</si>
  <si>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</si>
  <si>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</si>
  <si>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</si>
  <si>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</si>
  <si>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</si>
  <si>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</si>
  <si>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</si>
  <si>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</si>
  <si>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</si>
  <si>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</si>
  <si>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</si>
  <si>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</si>
  <si>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</si>
  <si>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</si>
  <si>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</si>
  <si>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</si>
  <si>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</si>
  <si>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</si>
  <si>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</si>
  <si>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</si>
  <si>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</si>
  <si>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</si>
  <si>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</si>
  <si>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</si>
  <si>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</si>
  <si>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</si>
  <si>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</si>
  <si>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</si>
  <si>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</si>
  <si>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</si>
  <si>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</si>
  <si>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</si>
  <si>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</si>
  <si>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</si>
  <si>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</si>
  <si>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</si>
  <si>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</si>
  <si>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</si>
  <si>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</si>
  <si>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</si>
  <si>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</si>
  <si>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</si>
  <si>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</si>
  <si>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</si>
  <si>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</si>
  <si>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</si>
  <si>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</si>
  <si>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</si>
  <si>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</si>
  <si>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</si>
  <si>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</si>
  <si>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</si>
  <si>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</si>
  <si>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</si>
  <si>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</si>
  <si>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</si>
  <si>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</si>
  <si>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</si>
  <si>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</si>
  <si>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</si>
  <si>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</si>
  <si>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</si>
  <si>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</si>
  <si>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</si>
  <si>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</si>
  <si>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</si>
  <si>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</si>
  <si>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</si>
  <si>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</si>
  <si>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</si>
  <si>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</si>
  <si>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</si>
  <si>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</si>
  <si>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</si>
  <si>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</si>
  <si>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</si>
  <si>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</si>
  <si>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</si>
  <si>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</si>
  <si>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</si>
  <si>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</si>
  <si>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</si>
  <si>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</si>
  <si>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</si>
  <si>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</si>
  <si>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</si>
  <si>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</si>
  <si>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</si>
  <si>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</si>
  <si>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</si>
  <si>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</si>
  <si>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</si>
  <si>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</si>
  <si>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</si>
  <si>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</si>
  <si>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</si>
  <si>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</si>
  <si>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</si>
  <si>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</si>
  <si>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</si>
  <si>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</si>
  <si>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</si>
  <si>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</si>
  <si>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</si>
  <si>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</si>
  <si>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</si>
  <si>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</si>
  <si>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</si>
  <si>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</si>
  <si>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</si>
  <si>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</si>
  <si>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</si>
  <si>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</si>
  <si>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</si>
  <si>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</si>
  <si>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</si>
  <si>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</si>
  <si>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</si>
  <si>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</si>
  <si>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</si>
  <si>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</si>
  <si>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</si>
  <si>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</si>
  <si>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</si>
  <si>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</si>
  <si>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</si>
  <si>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</si>
  <si>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</si>
  <si>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</si>
  <si>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</si>
  <si>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</si>
  <si>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</si>
  <si>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</si>
  <si>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</si>
  <si>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</si>
  <si>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</si>
  <si>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</si>
  <si>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</si>
  <si>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</si>
  <si>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</si>
  <si>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</si>
  <si>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</si>
  <si>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</si>
  <si>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</si>
  <si>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</si>
  <si>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</si>
  <si>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</si>
  <si>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</si>
  <si>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</si>
  <si>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</si>
  <si>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</si>
  <si>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</si>
  <si>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</si>
  <si>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</si>
  <si>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</si>
  <si>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</si>
  <si>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</si>
  <si>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</si>
  <si>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</si>
  <si>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</si>
  <si>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</si>
  <si>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</si>
  <si>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</si>
  <si>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</si>
  <si>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</si>
  <si>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</si>
  <si>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</si>
  <si>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</si>
  <si>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</si>
  <si>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</si>
  <si>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</si>
  <si>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</si>
  <si>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</si>
  <si>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</si>
  <si>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</si>
  <si>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</si>
  <si>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</si>
  <si>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</si>
  <si>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</si>
  <si>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</si>
  <si>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</si>
  <si>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</si>
  <si>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</si>
  <si>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</si>
  <si>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</si>
  <si>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</si>
  <si>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</si>
  <si>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</si>
  <si>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</si>
  <si>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</si>
  <si>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</si>
  <si>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</si>
  <si>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</si>
  <si>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</si>
  <si>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</si>
  <si>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</si>
  <si>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</si>
  <si>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</si>
  <si>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</si>
  <si>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</si>
  <si>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</si>
  <si>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</si>
  <si>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</si>
  <si>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</si>
  <si>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</si>
  <si>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</si>
  <si>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</si>
  <si>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</si>
  <si>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</si>
  <si>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</si>
  <si>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</si>
  <si>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</si>
  <si>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</si>
  <si>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</si>
  <si>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</si>
  <si>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</si>
  <si>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</si>
  <si>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</si>
  <si>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</si>
  <si>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</si>
  <si>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</si>
  <si>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</si>
  <si>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</si>
  <si>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</si>
  <si>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</si>
  <si>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</si>
  <si>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</si>
  <si>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</si>
  <si>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</si>
  <si>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</si>
  <si>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</si>
  <si>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</si>
  <si>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</si>
  <si>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</si>
  <si>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</si>
  <si>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</si>
  <si>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</si>
  <si>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</si>
  <si>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</si>
  <si>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</si>
  <si>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</si>
  <si>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</si>
  <si>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</si>
  <si>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</si>
  <si>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</si>
  <si>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</si>
  <si>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</si>
  <si>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</si>
  <si>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</si>
  <si>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</si>
  <si>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</si>
  <si>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</si>
  <si>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</si>
  <si>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</si>
  <si>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</si>
  <si>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</si>
  <si>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</si>
  <si>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</si>
  <si>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</si>
  <si>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</si>
  <si>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</si>
  <si>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</si>
  <si>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</si>
  <si>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</si>
  <si>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</si>
  <si>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</si>
  <si>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</si>
  <si>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</si>
  <si>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</si>
  <si>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</si>
  <si>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</si>
  <si>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</si>
  <si>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</si>
  <si>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</si>
  <si>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</si>
  <si>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</si>
  <si>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</si>
  <si>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</si>
  <si>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</si>
  <si>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</si>
  <si>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</si>
  <si>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</si>
  <si>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</si>
  <si>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</si>
  <si>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</si>
  <si>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</si>
  <si>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</si>
  <si>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</si>
  <si>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</si>
  <si>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</si>
  <si>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</si>
  <si>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</si>
  <si>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</si>
  <si>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</si>
  <si>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</si>
  <si>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</si>
  <si>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</si>
  <si>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</si>
  <si>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</si>
  <si>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</si>
  <si>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</si>
  <si>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</si>
  <si>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</si>
  <si>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</si>
  <si>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</si>
  <si>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</si>
  <si>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</si>
  <si>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</si>
  <si>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</si>
  <si>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</si>
  <si>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</si>
  <si>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</si>
  <si>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</si>
  <si>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</si>
  <si>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</si>
  <si>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</si>
  <si>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</si>
  <si>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</si>
  <si>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</si>
  <si>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</si>
  <si>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</si>
  <si>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</si>
  <si>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</si>
  <si>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</si>
  <si>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</si>
  <si>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</si>
  <si>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</si>
  <si>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</si>
  <si>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</si>
  <si>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</si>
  <si>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</si>
  <si>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</si>
  <si>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</si>
  <si>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</si>
  <si>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</si>
  <si>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</si>
  <si>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</si>
  <si>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</si>
  <si>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</si>
  <si>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</si>
  <si>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</si>
  <si>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</si>
  <si>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</si>
  <si>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</si>
  <si>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</si>
  <si>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</si>
  <si>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</si>
  <si>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</si>
  <si>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</si>
  <si>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</si>
  <si>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</si>
  <si>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</si>
  <si>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</si>
  <si>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</si>
  <si>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</si>
  <si>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</si>
  <si>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</si>
  <si>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</si>
  <si>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</si>
  <si>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</si>
  <si>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</si>
  <si>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</si>
  <si>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</si>
  <si>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</si>
  <si>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</si>
  <si>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</si>
  <si>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</si>
  <si>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</si>
  <si>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</si>
  <si>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</si>
  <si>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</si>
  <si>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</si>
  <si>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</si>
  <si>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</si>
  <si>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</si>
  <si>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</si>
  <si>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</si>
  <si>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</si>
  <si>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</si>
  <si>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</si>
  <si>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</si>
  <si>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</si>
  <si>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</si>
  <si>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</si>
  <si>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</si>
  <si>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</si>
  <si>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</si>
  <si>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</si>
  <si>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</si>
  <si>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</si>
  <si>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</si>
  <si>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</si>
  <si>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</si>
  <si>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</si>
  <si>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</si>
  <si>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</si>
  <si>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</si>
  <si>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</si>
  <si>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</si>
  <si>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</si>
  <si>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</si>
  <si>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</si>
  <si>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</si>
  <si>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</si>
  <si>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</si>
  <si>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</si>
  <si>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</si>
  <si>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</si>
  <si>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</si>
  <si>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</si>
  <si>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</si>
  <si>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</si>
  <si>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</si>
  <si>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</si>
  <si>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</si>
  <si>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</si>
  <si>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</si>
  <si>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</si>
  <si>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</si>
  <si>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</si>
  <si>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</si>
  <si>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</si>
  <si>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</si>
  <si>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</si>
  <si>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</si>
  <si>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</si>
  <si>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</si>
  <si>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</si>
  <si>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</si>
  <si>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</si>
  <si>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</si>
  <si>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</si>
  <si>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</si>
  <si>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</si>
  <si>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</si>
  <si>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</si>
  <si>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</si>
  <si>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</si>
  <si>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</si>
  <si>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</si>
  <si>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</si>
  <si>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</si>
  <si>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</si>
  <si>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</si>
  <si>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</si>
  <si>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</si>
  <si>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</si>
  <si>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</si>
  <si>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</si>
  <si>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</si>
  <si>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</si>
  <si>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</si>
  <si>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</si>
  <si>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</si>
  <si>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</si>
  <si>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</si>
  <si>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</si>
  <si>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</si>
  <si>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</si>
  <si>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</si>
  <si>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</si>
  <si>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</si>
  <si>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</si>
  <si>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</si>
  <si>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</si>
  <si>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</si>
  <si>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</si>
  <si>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</si>
  <si>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</si>
  <si>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</si>
  <si>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</si>
  <si>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</si>
  <si>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</si>
  <si>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</si>
  <si>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</si>
  <si>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</si>
  <si>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</si>
  <si>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</si>
  <si>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</si>
  <si>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</si>
  <si>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</si>
  <si>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</si>
  <si>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</si>
  <si>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</si>
  <si>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</si>
  <si>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</si>
  <si>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</si>
  <si>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</si>
  <si>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</si>
  <si>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</si>
  <si>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</si>
  <si>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</si>
  <si>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</si>
  <si>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</si>
  <si>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</si>
  <si>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</si>
  <si>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</si>
  <si>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</si>
  <si>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</si>
  <si>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</si>
  <si>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</si>
  <si>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</si>
  <si>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</si>
  <si>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</si>
  <si>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</si>
  <si>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</si>
  <si>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</si>
  <si>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</si>
  <si>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</si>
  <si>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</si>
  <si>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</si>
  <si>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</si>
  <si>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</si>
  <si>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</si>
  <si>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</si>
  <si>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</si>
  <si>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</si>
  <si>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</si>
  <si>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</si>
  <si>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</si>
  <si>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</si>
  <si>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</si>
  <si>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</si>
  <si>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</si>
  <si>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</si>
  <si>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</si>
  <si>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</si>
  <si>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</si>
  <si>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</si>
  <si>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</si>
  <si>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</si>
  <si>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</si>
  <si>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</si>
  <si>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</si>
  <si>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</si>
  <si>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</si>
  <si>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</si>
  <si>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</si>
  <si>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</si>
  <si>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</si>
  <si>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</si>
  <si>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</si>
  <si>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</si>
  <si>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</si>
  <si>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</si>
  <si>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</si>
  <si>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</si>
  <si>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</si>
  <si>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</si>
  <si>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</si>
  <si>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</si>
  <si>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</si>
  <si>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</si>
  <si>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</si>
  <si>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</si>
  <si>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</si>
  <si>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</si>
  <si>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</si>
  <si>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</si>
  <si>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</si>
  <si>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</si>
  <si>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</si>
  <si>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</si>
  <si>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</si>
  <si>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</si>
  <si>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</si>
  <si>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</si>
  <si>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</si>
  <si>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</si>
  <si>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</si>
  <si>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</si>
  <si>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</si>
  <si>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</si>
  <si>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</si>
  <si>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</si>
  <si>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</si>
  <si>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</si>
  <si>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</si>
  <si>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</si>
  <si>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</si>
  <si>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</si>
  <si>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</si>
  <si>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</si>
  <si>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</si>
  <si>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</si>
  <si>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</si>
  <si>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</si>
  <si>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</si>
  <si>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</si>
  <si>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</si>
  <si>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</si>
  <si>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</si>
  <si>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</si>
  <si>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</si>
  <si>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</si>
  <si>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</si>
  <si>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</si>
  <si>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</si>
  <si>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</si>
  <si>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</si>
  <si>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</si>
  <si>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</si>
  <si>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</si>
  <si>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</si>
  <si>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</si>
  <si>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</si>
  <si>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</si>
  <si>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</si>
  <si>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</si>
  <si>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</si>
  <si>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</si>
  <si>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</si>
  <si>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</si>
  <si>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</si>
  <si>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</si>
  <si>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</si>
  <si>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</si>
  <si>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</si>
  <si>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</si>
  <si>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</si>
  <si>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</si>
  <si>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</si>
  <si>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</si>
  <si>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</si>
  <si>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</si>
  <si>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</si>
  <si>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</si>
  <si>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</si>
  <si>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</si>
  <si>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</si>
  <si>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</si>
  <si>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</si>
  <si>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</si>
  <si>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</si>
  <si>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</si>
  <si>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</si>
  <si>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</si>
  <si>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</si>
  <si>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</si>
  <si>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</si>
  <si>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</si>
  <si>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</si>
  <si>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</si>
  <si>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</si>
  <si>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</si>
  <si>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</si>
  <si>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</si>
  <si>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</si>
  <si>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</si>
  <si>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</si>
  <si>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</si>
  <si>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</si>
  <si>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</si>
  <si>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</si>
  <si>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</si>
  <si>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</si>
  <si>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</si>
  <si>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</si>
  <si>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</si>
  <si>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</si>
  <si>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</si>
  <si>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</si>
  <si>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</si>
  <si>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</si>
  <si>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</si>
  <si>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</si>
  <si>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</si>
  <si>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</si>
  <si>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</si>
  <si>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</si>
  <si>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</si>
  <si>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</si>
  <si>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</si>
  <si>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</si>
  <si>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</si>
  <si>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</si>
  <si>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</si>
  <si>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</si>
  <si>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</si>
  <si>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</si>
  <si>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</si>
  <si>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</si>
  <si>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</si>
  <si>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</si>
  <si>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</si>
  <si>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</si>
  <si>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</si>
  <si>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</si>
  <si>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</si>
  <si>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</si>
  <si>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</si>
  <si>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</si>
  <si>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</si>
  <si>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</si>
  <si>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</si>
  <si>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</si>
  <si>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</si>
  <si>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</si>
  <si>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</si>
  <si>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</si>
  <si>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</si>
  <si>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</si>
  <si>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</si>
  <si>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</si>
  <si>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</si>
  <si>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</si>
  <si>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</si>
  <si>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</si>
  <si>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</si>
  <si>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</si>
  <si>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</si>
  <si>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</si>
  <si>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</si>
  <si>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</si>
  <si>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</si>
  <si>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</si>
  <si>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</si>
  <si>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</si>
  <si>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</si>
  <si>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</si>
  <si>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</si>
  <si>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</si>
  <si>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</si>
  <si>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</si>
  <si>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</si>
  <si>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</si>
  <si>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</si>
  <si>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</si>
  <si>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</si>
  <si>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</si>
  <si>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</si>
  <si>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</si>
  <si>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</si>
  <si>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</si>
  <si>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</si>
  <si>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</si>
  <si>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</si>
  <si>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</si>
  <si>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</si>
  <si>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</si>
  <si>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</si>
  <si>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</si>
  <si>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</si>
  <si>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</si>
  <si>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</si>
  <si>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</si>
  <si>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</si>
  <si>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</si>
  <si>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</si>
  <si>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</si>
  <si>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</si>
  <si>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</si>
  <si>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</si>
  <si>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</si>
  <si>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</si>
  <si>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</si>
  <si>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</si>
  <si>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</si>
  <si>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</si>
  <si>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</si>
  <si>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</si>
  <si>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</si>
  <si>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</si>
  <si>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</si>
  <si>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</si>
  <si>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</si>
  <si>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</si>
  <si>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</si>
  <si>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</si>
  <si>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</si>
  <si>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</si>
  <si>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</si>
  <si>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</si>
  <si>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</si>
  <si>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</si>
  <si>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</si>
  <si>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</si>
  <si>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</si>
  <si>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</si>
  <si>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</si>
  <si>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</si>
  <si>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</si>
  <si>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</si>
  <si>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</si>
  <si>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</si>
  <si>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</si>
  <si>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</si>
  <si>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</si>
  <si>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</si>
  <si>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</si>
  <si>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</si>
  <si>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</si>
  <si>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</si>
  <si>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</si>
  <si>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</si>
  <si>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</si>
  <si>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</si>
  <si>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</si>
  <si>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</si>
  <si>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</si>
  <si>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</si>
  <si>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</si>
  <si>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</si>
  <si>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</si>
  <si>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</si>
  <si>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</si>
  <si>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</si>
  <si>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</si>
  <si>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</si>
  <si>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</si>
  <si>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</si>
  <si>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</si>
  <si>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</si>
  <si>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</si>
  <si>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</si>
  <si>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</si>
  <si>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</si>
  <si>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</si>
  <si>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</si>
  <si>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</si>
  <si>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</si>
  <si>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</si>
  <si>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</si>
  <si>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</si>
  <si>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</si>
  <si>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</si>
  <si>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</si>
  <si>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</si>
  <si>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</si>
  <si>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</si>
  <si>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</si>
  <si>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</si>
  <si>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</si>
  <si>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</si>
  <si>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</si>
  <si>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</si>
  <si>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</si>
  <si>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</si>
  <si>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</si>
  <si>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</si>
  <si>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</si>
  <si>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</si>
  <si>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</si>
  <si>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</si>
  <si>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</si>
  <si>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</si>
  <si>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</si>
  <si>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</si>
  <si>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</si>
  <si>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</si>
  <si>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</si>
  <si>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</si>
  <si>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</si>
  <si>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</si>
  <si>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</si>
  <si>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</si>
  <si>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</si>
  <si>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</si>
  <si>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</si>
  <si>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</si>
  <si>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</si>
  <si>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</si>
  <si>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</si>
  <si>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</si>
  <si>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</si>
  <si>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</si>
  <si>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</si>
  <si>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</si>
  <si>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</si>
  <si>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</si>
  <si>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</si>
  <si>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</si>
  <si>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</si>
  <si>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</si>
  <si>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</si>
  <si>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</si>
  <si>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</si>
  <si>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</si>
  <si>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</si>
  <si>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</si>
  <si>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</si>
  <si>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</si>
  <si>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</si>
  <si>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</si>
  <si>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</si>
  <si>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</si>
  <si>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</si>
  <si>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</si>
  <si>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</si>
  <si>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</si>
  <si>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</si>
  <si>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</si>
  <si>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</si>
  <si>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</si>
  <si>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</si>
  <si>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</si>
  <si>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</si>
  <si>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</si>
  <si>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</si>
  <si>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</si>
  <si>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</si>
  <si>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</si>
  <si>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</si>
  <si>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</si>
  <si>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</si>
  <si>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</si>
  <si>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</si>
  <si>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</si>
  <si>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</si>
  <si>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</si>
  <si>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</si>
  <si>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</si>
  <si>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</si>
  <si>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</si>
  <si>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</si>
  <si>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</si>
  <si>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</si>
  <si>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</si>
  <si>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</si>
  <si>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</si>
  <si>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</si>
  <si>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</si>
  <si>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</si>
  <si>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</si>
  <si>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</si>
  <si>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</si>
  <si>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</si>
  <si>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</si>
  <si>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</si>
  <si>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</si>
  <si>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</si>
  <si>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</si>
  <si>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</si>
  <si>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</si>
  <si>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</si>
  <si>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</si>
  <si>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</si>
  <si>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</si>
  <si>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</si>
  <si>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</si>
  <si>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</si>
  <si>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</si>
  <si>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</si>
  <si>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</si>
  <si>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</si>
  <si>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</si>
  <si>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</si>
  <si>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</si>
  <si>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</si>
  <si>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</si>
  <si>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</si>
  <si>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</si>
  <si>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</si>
  <si>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</si>
  <si>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</si>
  <si>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</si>
  <si>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</si>
  <si>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</si>
  <si>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</si>
  <si>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</si>
  <si>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</si>
  <si>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</si>
  <si>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</si>
  <si>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</si>
  <si>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</si>
  <si>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</si>
  <si>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</si>
  <si>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</si>
  <si>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</si>
  <si>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</si>
  <si>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</si>
  <si>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</si>
  <si>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</si>
  <si>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</si>
  <si>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</si>
  <si>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</si>
  <si>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</si>
  <si>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</si>
  <si>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</si>
  <si>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</si>
  <si>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</si>
  <si>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</si>
  <si>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</si>
  <si>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</si>
  <si>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</si>
  <si>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</si>
  <si>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</si>
  <si>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</si>
  <si>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</si>
  <si>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</si>
  <si>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</si>
  <si>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</si>
  <si>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</si>
  <si>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</si>
  <si>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</si>
  <si>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</si>
  <si>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</si>
  <si>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</si>
  <si>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</si>
  <si>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</si>
  <si>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</si>
  <si>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</si>
  <si>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</si>
  <si>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</si>
  <si>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</si>
  <si>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</si>
  <si>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</si>
  <si>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</si>
  <si>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</si>
  <si>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</si>
  <si>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</si>
  <si>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</si>
  <si>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</si>
  <si>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</si>
  <si>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</si>
  <si>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</si>
  <si>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</si>
  <si>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</si>
  <si>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</si>
  <si>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</si>
  <si>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</si>
  <si>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</si>
  <si>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</si>
  <si>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</si>
  <si>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</si>
  <si>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</si>
  <si>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</si>
  <si>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</si>
  <si>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</si>
  <si>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</si>
  <si>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</si>
  <si>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</si>
  <si>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</si>
  <si>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</si>
  <si>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</si>
  <si>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</si>
  <si>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</si>
  <si>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</si>
  <si>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</si>
  <si>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</si>
  <si>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</si>
  <si>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</si>
  <si>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</si>
  <si>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</si>
  <si>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</si>
  <si>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</si>
  <si>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</si>
  <si>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</si>
  <si>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</si>
  <si>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</si>
  <si>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</si>
  <si>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</si>
  <si>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</si>
  <si>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</si>
  <si>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</si>
  <si>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</si>
  <si>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</si>
  <si>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</si>
  <si>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</si>
  <si>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</si>
  <si>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</si>
  <si>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</si>
  <si>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</si>
  <si>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</si>
  <si>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</si>
  <si>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</si>
  <si>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</si>
  <si>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</si>
  <si>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</si>
  <si>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</si>
  <si>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</si>
  <si>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</si>
  <si>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</si>
  <si>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</si>
  <si>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</si>
  <si>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</si>
  <si>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</si>
  <si>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</si>
  <si>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</si>
  <si>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</si>
  <si>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</si>
  <si>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</si>
  <si>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</si>
  <si>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</si>
  <si>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</si>
  <si>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</si>
  <si>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</si>
  <si>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</si>
  <si>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</si>
  <si>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</si>
  <si>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</si>
  <si>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</si>
  <si>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</si>
  <si>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</si>
  <si>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</si>
  <si>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</si>
  <si>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</si>
  <si>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</si>
  <si>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</si>
  <si>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</si>
  <si>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</si>
  <si>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</si>
  <si>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</si>
  <si>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</si>
  <si>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</si>
  <si>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</si>
  <si>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</si>
  <si>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</si>
  <si>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</si>
  <si>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</si>
  <si>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</si>
  <si>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</si>
  <si>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</si>
  <si>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</si>
  <si>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</si>
  <si>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</si>
  <si>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</si>
  <si>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</si>
  <si>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</si>
  <si>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</si>
  <si>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</si>
  <si>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</si>
  <si>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</si>
  <si>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</si>
  <si>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</si>
  <si>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</si>
  <si>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</si>
  <si>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</si>
  <si>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</si>
  <si>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</si>
  <si>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</si>
  <si>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</si>
  <si>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</si>
  <si>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</si>
  <si>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</si>
  <si>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</si>
  <si>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</si>
  <si>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</si>
  <si>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</si>
  <si>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</si>
  <si>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</si>
  <si>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</si>
  <si>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</si>
  <si>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</si>
  <si>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</si>
  <si>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</si>
  <si>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</si>
  <si>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</si>
  <si>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</si>
  <si>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</si>
  <si>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</si>
  <si>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</si>
  <si>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</si>
  <si>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</si>
  <si>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</si>
  <si>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</si>
  <si>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</si>
  <si>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</si>
  <si>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</si>
  <si>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</si>
  <si>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</si>
  <si>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</si>
  <si>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</si>
  <si>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</si>
  <si>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</si>
  <si>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</si>
  <si>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</si>
  <si>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</si>
  <si>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</si>
  <si>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</si>
  <si>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</si>
  <si>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</si>
  <si>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</si>
  <si>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</si>
  <si>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</si>
  <si>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</si>
  <si>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</si>
  <si>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</si>
  <si>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</si>
  <si>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</si>
  <si>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</si>
  <si>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</si>
  <si>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</si>
  <si>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</si>
  <si>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</si>
  <si>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</si>
  <si>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</si>
  <si>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</si>
  <si>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</si>
  <si>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</si>
  <si>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</si>
  <si>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</si>
  <si>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</si>
  <si>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</si>
  <si>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</si>
  <si>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</si>
  <si>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</si>
  <si>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</si>
  <si>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</si>
  <si>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</si>
  <si>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</si>
  <si>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</si>
  <si>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</si>
  <si>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</si>
  <si>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</si>
  <si>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</si>
  <si>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</si>
  <si>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</si>
  <si>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</si>
  <si>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</si>
  <si>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</si>
  <si>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</si>
  <si>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</si>
  <si>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</si>
  <si>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</si>
  <si>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</si>
  <si>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</si>
  <si>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</si>
  <si>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</si>
  <si>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</si>
  <si>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</si>
  <si>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</si>
  <si>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</si>
  <si>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</si>
  <si>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</si>
  <si>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</si>
  <si>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</si>
  <si>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</si>
  <si>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</si>
  <si>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</si>
  <si>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</si>
  <si>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</si>
  <si>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</si>
  <si>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</si>
  <si>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</si>
  <si>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</si>
  <si>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</si>
  <si>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</si>
  <si>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</si>
  <si>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</si>
  <si>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</si>
  <si>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</si>
  <si>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</si>
  <si>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</si>
  <si>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</si>
  <si>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</si>
  <si>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</si>
  <si>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</si>
  <si>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</si>
  <si>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</si>
  <si>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</si>
  <si>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</si>
  <si>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</si>
  <si>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</si>
  <si>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</si>
  <si>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</si>
  <si>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</si>
  <si>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</si>
  <si>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</si>
  <si>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</si>
  <si>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</si>
  <si>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</si>
  <si>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</si>
  <si>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</si>
  <si>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</si>
  <si>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</si>
  <si>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</si>
  <si>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</si>
  <si>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</si>
  <si>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</si>
  <si>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</si>
  <si>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</si>
  <si>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</si>
  <si>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</si>
  <si>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</si>
  <si>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</si>
  <si>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</si>
  <si>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</si>
  <si>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</si>
  <si>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</si>
  <si>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</si>
  <si>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</si>
  <si>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</si>
  <si>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</si>
  <si>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</si>
  <si>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</si>
  <si>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</si>
  <si>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</si>
  <si>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</si>
  <si>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</si>
  <si>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</si>
  <si>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</si>
  <si>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</si>
  <si>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</si>
  <si>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</si>
  <si>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</si>
  <si>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</si>
  <si>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</si>
  <si>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</si>
  <si>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</si>
  <si>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</si>
  <si>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</si>
  <si>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</si>
  <si>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</si>
  <si>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</si>
  <si>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</si>
  <si>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</si>
  <si>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</si>
  <si>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</si>
  <si>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</si>
  <si>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</si>
  <si>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</si>
  <si>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</si>
  <si>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</si>
  <si>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</si>
  <si>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</si>
  <si>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</si>
  <si>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</si>
  <si>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</si>
  <si>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</si>
  <si>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</si>
  <si>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</si>
  <si>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</si>
  <si>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</si>
  <si>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</si>
  <si>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</si>
  <si>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</si>
  <si>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</si>
  <si>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</si>
  <si>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</si>
  <si>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</si>
  <si>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</si>
  <si>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</si>
  <si>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</si>
  <si>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</si>
  <si>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</si>
  <si>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</si>
  <si>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</si>
  <si>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</si>
  <si>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</si>
  <si>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</si>
  <si>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</si>
  <si>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</si>
  <si>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</si>
  <si>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</si>
  <si>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</si>
  <si>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</si>
  <si>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</si>
  <si>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</si>
  <si>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</si>
  <si>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</si>
  <si>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</si>
  <si>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</si>
  <si>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</si>
  <si>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</si>
  <si>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</si>
  <si>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</si>
  <si>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</si>
  <si>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</si>
  <si>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</si>
  <si>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</si>
  <si>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</si>
  <si>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</si>
  <si>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</si>
  <si>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</si>
  <si>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</si>
  <si>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</si>
  <si>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</si>
  <si>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</si>
  <si>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</si>
  <si>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</si>
  <si>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</si>
  <si>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</si>
  <si>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</si>
  <si>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</si>
  <si>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</si>
  <si>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</si>
  <si>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</si>
  <si>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</si>
  <si>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</si>
  <si>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</si>
  <si>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</si>
  <si>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</si>
  <si>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</si>
  <si>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</si>
  <si>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</si>
  <si>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</si>
  <si>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</si>
  <si>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</si>
  <si>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</si>
  <si>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</si>
  <si>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</si>
  <si>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</si>
  <si>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</si>
  <si>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</si>
  <si>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</si>
  <si>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</si>
  <si>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</si>
  <si>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</si>
  <si>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</si>
  <si>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</si>
  <si>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</si>
  <si>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</si>
  <si>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</si>
  <si>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</si>
  <si>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</si>
  <si>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</si>
  <si>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</si>
  <si>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</si>
  <si>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</si>
  <si>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</si>
  <si>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</si>
  <si>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</si>
  <si>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</si>
  <si>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</si>
  <si>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</si>
  <si>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</si>
  <si>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</si>
  <si>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</si>
  <si>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</si>
  <si>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</si>
  <si>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</si>
  <si>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</si>
  <si>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</si>
  <si>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</si>
  <si>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</si>
  <si>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</si>
  <si>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</si>
  <si>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</si>
  <si>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</si>
  <si>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</si>
  <si>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</si>
  <si>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</si>
  <si>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</si>
  <si>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</si>
  <si>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</si>
  <si>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</si>
  <si>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</si>
  <si>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</si>
  <si>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</si>
  <si>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</si>
  <si>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</si>
  <si>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</si>
  <si>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</si>
  <si>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</si>
  <si>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</si>
  <si>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</si>
  <si>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</si>
  <si>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</si>
  <si>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</si>
  <si>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</si>
  <si>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</si>
  <si>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</si>
  <si>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</si>
  <si>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</si>
  <si>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</si>
  <si>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</si>
  <si>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</si>
  <si>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</si>
  <si>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</si>
  <si>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</si>
  <si>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</si>
  <si>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</si>
  <si>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</si>
  <si>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</si>
  <si>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</si>
  <si>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</si>
  <si>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</si>
  <si>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</si>
  <si>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</si>
  <si>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</si>
  <si>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</si>
  <si>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</si>
  <si>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</si>
  <si>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</si>
  <si>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</si>
  <si>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</si>
  <si>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</si>
  <si>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</si>
  <si>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</si>
  <si>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</si>
  <si>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</si>
  <si>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</si>
  <si>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</si>
  <si>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</si>
  <si>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</si>
  <si>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</si>
  <si>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</si>
  <si>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</si>
  <si>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</si>
  <si>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</si>
  <si>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</si>
  <si>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</si>
  <si>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</si>
  <si>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</si>
  <si>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</si>
  <si>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</si>
  <si>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</si>
  <si>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</si>
  <si>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</si>
  <si>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</si>
  <si>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</si>
  <si>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</si>
  <si>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</si>
  <si>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</si>
  <si>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</si>
  <si>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</si>
  <si>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</si>
  <si>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</si>
  <si>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</si>
  <si>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</si>
  <si>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</si>
  <si>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</si>
  <si>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</si>
  <si>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</si>
  <si>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</si>
  <si>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</si>
  <si>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</si>
  <si>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</si>
  <si>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</si>
  <si>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</si>
  <si>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</si>
  <si>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</si>
  <si>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</si>
  <si>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</si>
  <si>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</si>
  <si>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</si>
  <si>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</si>
  <si>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</si>
  <si>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</si>
  <si>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</si>
  <si>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</si>
  <si>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</si>
  <si>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</si>
  <si>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</si>
  <si>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</si>
  <si>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</si>
  <si>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</si>
  <si>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</si>
  <si>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</si>
  <si>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</si>
  <si>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</si>
  <si>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</si>
  <si>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</si>
  <si>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</si>
  <si>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</si>
  <si>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</si>
  <si>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</si>
  <si>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</si>
  <si>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</si>
  <si>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</si>
  <si>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</si>
  <si>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</si>
  <si>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</si>
  <si>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</si>
  <si>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</si>
  <si>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</si>
  <si>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</si>
  <si>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</si>
  <si>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</si>
  <si>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</si>
  <si>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</si>
  <si>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</si>
  <si>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</si>
  <si>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</si>
  <si>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</si>
  <si>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</si>
  <si>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</si>
  <si>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</si>
  <si>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</si>
  <si>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</si>
  <si>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</si>
  <si>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</si>
  <si>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</si>
  <si>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</si>
  <si>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</si>
  <si>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</si>
  <si>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</si>
  <si>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</si>
  <si>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</si>
  <si>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</si>
  <si>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</si>
  <si>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</si>
  <si>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</si>
  <si>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</si>
  <si>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</si>
  <si>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</si>
  <si>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</si>
  <si>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</si>
  <si>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</si>
  <si>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</si>
  <si>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</si>
  <si>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</si>
  <si>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</si>
  <si>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</si>
  <si>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</si>
  <si>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</si>
  <si>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</si>
  <si>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</si>
  <si>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Mose, Yockey, Brown &amp; Kull, LLC</t>
  </si>
  <si>
    <t>Will</t>
  </si>
  <si>
    <t xml:space="preserve">Manhattan </t>
  </si>
  <si>
    <t>rragon@manhattan114.org</t>
  </si>
  <si>
    <t>Russell A. Ragon</t>
  </si>
  <si>
    <t>815-478-0191</t>
  </si>
  <si>
    <t>815-478-7660</t>
  </si>
  <si>
    <t>Dr. Shawn Walsh</t>
  </si>
  <si>
    <t>swalsh@willcountyillinois.com</t>
  </si>
  <si>
    <t>815-740-8360</t>
  </si>
  <si>
    <t>815-740-4788</t>
  </si>
  <si>
    <t>Lincolnway Area Affiliation of Participating Schools</t>
  </si>
  <si>
    <t>Lincolnway Area Special Education Coop #843</t>
  </si>
  <si>
    <t>TREP</t>
  </si>
  <si>
    <t>Lincolnway High School Dstrict 210</t>
  </si>
  <si>
    <t>Capital Appreciation School Bonds 2004C</t>
  </si>
  <si>
    <t>GO Refunding School Bonds - 2015</t>
  </si>
  <si>
    <t>Apple Lease</t>
  </si>
  <si>
    <t>Capital Lease Agreement</t>
  </si>
  <si>
    <t>Summer Camp Fees    $10,425</t>
  </si>
  <si>
    <t>Sale of Supplies      $3,722</t>
  </si>
  <si>
    <t>Page 11, Line 107 "Other Local Revenues"</t>
  </si>
  <si>
    <t>Refunds and Reimbursements   $20,637</t>
  </si>
  <si>
    <t>Operations and Maintenance Fund</t>
  </si>
  <si>
    <t>Refunds and Reimbursements   $23,630</t>
  </si>
  <si>
    <t>Page 15, Line 41 "Other Support Services - Pupils"</t>
  </si>
  <si>
    <t>Page 19, Line 231 "Other Support Services - Pupils"</t>
  </si>
  <si>
    <t>Extra Duties Salaries   $153,557</t>
  </si>
  <si>
    <t>Extra Duties TRS/THIS   $1,990</t>
  </si>
  <si>
    <t>Extra Duties FICA and Medicare $3,064</t>
  </si>
  <si>
    <t>25440 S. Gougar Road</t>
  </si>
  <si>
    <t>Cory A. Brown</t>
  </si>
  <si>
    <t>All interfund loans are required to be made, disclosed and repaid in accordance with the provision of Sections 10-22.33, 20-4, and 20-5 of the School Code.</t>
  </si>
  <si>
    <t>The Educational, Debt Services, Municipal Retirement/Social Security, and Tort Funds had overdrawn their share of cash from a commingled checking account during various months in the fiscal year, resulting in unauthorized interfund loans.</t>
  </si>
  <si>
    <t>The unauthorized loans occurred in various months throughout fiscal year 2017 and remained in the Educational Fund at June 30, 2017.</t>
  </si>
  <si>
    <t>An overdraft of cash by a single fund from a commingled account constitutes an unauthorized interfund loan.</t>
  </si>
  <si>
    <t>Individual fund cash balances were not monitored to ensure that unauthorized loans did not occur.</t>
  </si>
  <si>
    <t>The District should monitor individual funds' cash balances to ensure that unauthorized interfund loans do not occur.</t>
  </si>
  <si>
    <t>Management will implement the auditor's recommendation in fiscal year 2018.</t>
  </si>
  <si>
    <t>Section 8-2 of the School Code (105 ILCS 5/8-2) requires each treasurer of a school district to be properly bonded.  The penalty of the bond is required to be 25% of the amount of all bonds, notes, mortgages, moneys and effects of which the treasurer is to have custody.</t>
  </si>
  <si>
    <t>Page 10, Line 81 "Other District/School Activity Revenue"</t>
  </si>
  <si>
    <t>The amount of the treasurer's bond was not adequate.</t>
  </si>
  <si>
    <t>The treasurer's bond was not adequate during September, October, and June of fiscal year 2017.</t>
  </si>
  <si>
    <t>The District was not in compliance with Section 8-2 of the School Code.</t>
  </si>
  <si>
    <t>The penalty of the treasurer's bond was not increased to cover the highest level of district assets.</t>
  </si>
  <si>
    <t>Upon annual reviews, the treasurer's bond should be evaluated for adequacy and compliance with statutory requirements.</t>
  </si>
  <si>
    <t>The Superintendent has increased the penalty of the treasurer's bond to cover the District's highlest level of assets for fiscal year 2018.</t>
  </si>
  <si>
    <t>State statutes require the District to operate within the legal confines of its budget.</t>
  </si>
  <si>
    <t>Expenditures materially exceeded budgeted amounts in the Educational Fund.</t>
  </si>
  <si>
    <t>Expenditures in excess of budgeted amounts constitute unauthorized spending.</t>
  </si>
  <si>
    <r>
      <t>The Educational Fund had total disbursements exceeding the budgeted amounts by</t>
    </r>
    <r>
      <rPr>
        <sz val="10"/>
        <color rgb="FFFF0000"/>
        <rFont val="Arial"/>
        <family val="2"/>
      </rPr>
      <t xml:space="preserve"> </t>
    </r>
    <r>
      <rPr>
        <sz val="10"/>
        <color theme="1"/>
        <rFont val="Arial"/>
        <family val="2"/>
      </rPr>
      <t>$141,032</t>
    </r>
  </si>
  <si>
    <t>The overexpenditure in the Educational Fund was the the result of posting an audit adjustment to record the related expenditures on the issuance of a capital lease purchase agreement.</t>
  </si>
  <si>
    <t>Transactions should be initially recorded in accordance with the 23 Illinois Administrative Code, Part 100. In addition, the District should monitor individual fund expenditure levels by comparing them to budgeted amounts.  Budgets should be amended as necessary prior to June 30th.</t>
  </si>
  <si>
    <t>Management relies on the audit firm to prepare full disclosure financial statements in accordance with Government Accounting Standards Board Statement No. 34 (GASB 34).</t>
  </si>
  <si>
    <t>The District prepares interim financial reports for management use; however, the District currently lacks sufficient expertise to prepare year-end full disclosure financial statements without significant assistance from the auditor.</t>
  </si>
  <si>
    <t>In accordance with prescribed definitions in the Statement of Auditing Standards No. 112, it is a strong indication of a deficiency in internal control over financial reporting if an entity lacks significant controls over the period end reporting process.</t>
  </si>
  <si>
    <t>Lack of sufficient expertise for full disclosures GASB 34 year-end financial statement presentation could result in controls not being effective in preventing or detecting material misstatements particularly in the disclosures to the financial statements.</t>
  </si>
  <si>
    <t>The District has not retained an individual to specifically monitor standards promulgated by the American Institute or Certified Public Accountants as they relate to full disclosure GASB 34 statement presentation.  Preparation of full disclosure financial statements is not an assigned function for District accounting staff.</t>
  </si>
  <si>
    <t>We recommend the District evaluate the benefits of full disclosure GASB 34 financial statements and consider using only the regulatory basis presentation.</t>
  </si>
  <si>
    <t>District management is currently confident of the abilities of the accounting staff to prepare interim financial reports.  It is unclear what level of training may be needed to reach an appropriate level of expertise to prepare full disclosure GASB 34 financial statements.  Management will evaluate the cost/benefits of the GASB 34 presentation and additional training.</t>
  </si>
  <si>
    <t>105 ILCS 5/17-1 requires school districts to adopt annual budgets by  September 30 of each fiscal year.  The budgets are required to be available for public inspection for thirty days prior to approval.  Notice of availability of the budget for inspection and the public hearing must be given by publication in a newspaper published in the district at least thirty days prior to the hearing.  The same requirements are required for amended budgets.</t>
  </si>
  <si>
    <t>A notice of availability for public inspection and public hearing was not published.</t>
  </si>
  <si>
    <t>This finding applies to the original budget.</t>
  </si>
  <si>
    <t>The district is not in compliance with 105 ILCS 5/17-1.</t>
  </si>
  <si>
    <t>The lack of publication was an oversight by district personnel.</t>
  </si>
  <si>
    <t>The budget adoption process should be reviewed to ensure that procedures are established to meet publication requirements.</t>
  </si>
  <si>
    <t>The District will comply with provisions of 105 ILCS 5/17-1 in the adoption of the FY 2018 budget.</t>
  </si>
  <si>
    <t>Illinois statutes (30 ILCS 115/12) require the District to deposit Corporate Personal Property Replacement Tax (CPPRT) receipts in the Municipal Retirement/Social Security Fund to replace tax revenues lost due to the abolition of the corporate personal property tax.  The amount to be deposited is based on 1978 tax collections.</t>
  </si>
  <si>
    <t>No CPPRT receipts were deposited in the Municipal Retirement/Social Security Fund during fiscal year 2017.</t>
  </si>
  <si>
    <t>The CPPRT lien percentage has not been calculated and no CPPRT monies have been budgeted or deposited in the Municipal Retirement/Social Security Fund during fiscal year 2017.</t>
  </si>
  <si>
    <t>The District did not satisfy the Municipal Retirement Fund lien required by the Illinois School Code.</t>
  </si>
  <si>
    <t>The IMRF lien was not calculated to determine the amount of CPPRT receipts required to be deposited in the Municipal Retirement/Social Security Fund.</t>
  </si>
  <si>
    <t>Annually, the district should calculate the CPPRT Municipal Retirement Fund lien and deposit the required amount of CPPRT receipts into the Municipal Retirement/Social Security Fund.</t>
  </si>
  <si>
    <t>The District will research the 1978 tax extended information to be able to calculate the CPPRT Municipal Retirement fund amount and will deposit the required amount of CPPRT monies into the Municipal Retirement/Social Security Fund.</t>
  </si>
  <si>
    <t>066-003845</t>
  </si>
  <si>
    <t>Manhattan SD 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</si>
</sst>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color rgb="FFFF000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1190625</xdr:colOff>
          <xdr:row>0</xdr:row>
          <xdr:rowOff>123825</xdr:rowOff>
        </xdr:from>
        <xdr:to>
          <xdr:col>0</xdr:col>
          <xdr:colOff>2095500</xdr:colOff>
          <xdr:row>4</xdr:row>
          <xdr:rowOff>161925</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0</xdr:row>
          <xdr:rowOff>104775</xdr:rowOff>
        </xdr:from>
        <xdr:to>
          <xdr:col>0</xdr:col>
          <xdr:colOff>1019175</xdr:colOff>
          <xdr:row>4</xdr:row>
          <xdr:rowOff>142875</xdr:rowOff>
        </xdr:to>
        <xdr:sp macro="" textlink="">
          <xdr:nvSpPr>
            <xdr:cNvPr id="90114" name="Object 2" hidden="1">
              <a:extLst>
                <a:ext uri="{63B3BB69-23CF-44E3-9099-C40C66FF867C}">
                  <a14:compatExt spid="_x0000_s901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5" t="s">
        <v>1953</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0" t="s">
        <v>2096</v>
      </c>
      <c r="C5" s="178" t="s">
        <v>1061</v>
      </c>
      <c r="D5" s="362"/>
      <c r="E5" s="362"/>
      <c r="H5" s="192"/>
      <c r="I5" s="2186" t="s">
        <v>769</v>
      </c>
      <c r="J5" s="2131"/>
      <c r="K5" s="2131"/>
      <c r="L5" s="2131"/>
      <c r="M5" s="2131"/>
      <c r="N5" s="2131"/>
      <c r="O5" s="2131"/>
      <c r="P5" s="2131"/>
      <c r="Q5" s="2131"/>
      <c r="R5" s="2131"/>
      <c r="S5" s="2131"/>
    </row>
    <row r="6" spans="1:28" ht="14.1" customHeight="1" x14ac:dyDescent="0.2">
      <c r="B6" s="440"/>
      <c r="C6" s="178" t="s">
        <v>1062</v>
      </c>
      <c r="D6" s="362"/>
      <c r="E6" s="362"/>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3"/>
      <c r="K11" s="180"/>
      <c r="O11" s="1701" t="s">
        <v>2096</v>
      </c>
      <c r="P11" s="378" t="s">
        <v>223</v>
      </c>
      <c r="Q11" s="183"/>
      <c r="R11" s="181"/>
      <c r="S11" s="180"/>
      <c r="T11" s="2133"/>
      <c r="U11" s="2134"/>
      <c r="V11" s="2134"/>
      <c r="W11" s="2134"/>
      <c r="X11" s="2134"/>
      <c r="Y11" s="2134"/>
      <c r="Z11" s="2134"/>
      <c r="AA11" s="2135"/>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7">
        <v>56099114002</v>
      </c>
      <c r="B13" s="2148"/>
      <c r="C13" s="2148"/>
      <c r="D13" s="2148"/>
      <c r="E13" s="2148"/>
      <c r="F13" s="2148"/>
      <c r="G13" s="2148"/>
      <c r="H13" s="2149"/>
      <c r="I13" s="184"/>
      <c r="J13" s="183"/>
      <c r="K13" s="181"/>
      <c r="L13" s="183"/>
      <c r="M13" s="183"/>
      <c r="N13" s="183"/>
      <c r="O13" s="183"/>
      <c r="P13" s="183"/>
      <c r="Q13" s="183"/>
      <c r="R13" s="183"/>
      <c r="S13" s="183"/>
      <c r="T13" s="2152" t="s">
        <v>2097</v>
      </c>
      <c r="U13" s="2153"/>
      <c r="V13" s="2153"/>
      <c r="W13" s="2153"/>
      <c r="X13" s="2153"/>
      <c r="Y13" s="2154"/>
      <c r="Z13" s="2154"/>
      <c r="AA13" s="2155"/>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45" t="s">
        <v>2105</v>
      </c>
      <c r="B15" s="2150"/>
      <c r="C15" s="2150"/>
      <c r="D15" s="2150"/>
      <c r="E15" s="2150"/>
      <c r="F15" s="2150"/>
      <c r="G15" s="2150"/>
      <c r="H15" s="2151"/>
      <c r="T15" s="2117" t="s">
        <v>2135</v>
      </c>
      <c r="U15" s="2118"/>
      <c r="V15" s="2118"/>
      <c r="W15" s="2118"/>
      <c r="X15" s="2118"/>
      <c r="Y15" s="2156"/>
      <c r="Z15" s="2156"/>
      <c r="AA15" s="215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2" t="s">
        <v>2179</v>
      </c>
      <c r="B17" s="2175"/>
      <c r="C17" s="2175"/>
      <c r="D17" s="2175"/>
      <c r="E17" s="2175"/>
      <c r="F17" s="2175"/>
      <c r="G17" s="2175"/>
      <c r="H17" s="2176"/>
      <c r="T17" s="2162" t="s">
        <v>2098</v>
      </c>
      <c r="U17" s="2163"/>
      <c r="V17" s="2163"/>
      <c r="W17" s="2163"/>
      <c r="X17" s="2163"/>
      <c r="Y17" s="2163"/>
      <c r="Z17" s="2163"/>
      <c r="AA17" s="2164"/>
    </row>
    <row r="18" spans="1:27" ht="13.5" customHeight="1" x14ac:dyDescent="0.2">
      <c r="A18" s="363" t="s">
        <v>610</v>
      </c>
      <c r="B18" s="345"/>
      <c r="C18" s="341"/>
      <c r="D18" s="345"/>
      <c r="E18" s="345"/>
      <c r="F18" s="345"/>
      <c r="G18" s="345"/>
      <c r="H18" s="276"/>
      <c r="I18" s="2172" t="s">
        <v>765</v>
      </c>
      <c r="J18" s="2173"/>
      <c r="K18" s="2173"/>
      <c r="L18" s="2173"/>
      <c r="M18" s="2173"/>
      <c r="N18" s="2173"/>
      <c r="O18" s="2173"/>
      <c r="P18" s="2173"/>
      <c r="Q18" s="2173"/>
      <c r="R18" s="2173"/>
      <c r="S18" s="2174"/>
      <c r="T18" s="363" t="s">
        <v>807</v>
      </c>
      <c r="U18" s="271"/>
      <c r="V18" s="341"/>
      <c r="W18" s="270"/>
      <c r="X18" s="363" t="s">
        <v>303</v>
      </c>
      <c r="Y18" s="350"/>
      <c r="Z18" s="1913" t="s">
        <v>766</v>
      </c>
      <c r="AA18" s="200"/>
    </row>
    <row r="19" spans="1:27" ht="13.5" customHeight="1" x14ac:dyDescent="0.2">
      <c r="A19" s="2145" t="s">
        <v>2134</v>
      </c>
      <c r="B19" s="2146"/>
      <c r="C19" s="2146"/>
      <c r="D19" s="2146"/>
      <c r="E19" s="2146"/>
      <c r="F19" s="2146"/>
      <c r="G19" s="2146"/>
      <c r="H19" s="2144"/>
      <c r="I19" s="183"/>
      <c r="J19" s="377"/>
      <c r="K19" s="194"/>
      <c r="L19" s="192"/>
      <c r="M19" s="650" t="s">
        <v>355</v>
      </c>
      <c r="P19" s="180"/>
      <c r="Q19" s="180"/>
      <c r="R19" s="180"/>
      <c r="S19" s="184"/>
      <c r="T19" s="2145" t="s">
        <v>2099</v>
      </c>
      <c r="U19" s="2143"/>
      <c r="V19" s="2143"/>
      <c r="W19" s="2144"/>
      <c r="X19" s="2160" t="s">
        <v>2100</v>
      </c>
      <c r="Y19" s="2161"/>
      <c r="Z19" s="2158">
        <v>62565</v>
      </c>
      <c r="AA19" s="2159"/>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42" t="s">
        <v>2106</v>
      </c>
      <c r="B21" s="2143"/>
      <c r="C21" s="2143"/>
      <c r="D21" s="2143"/>
      <c r="E21" s="2143"/>
      <c r="F21" s="2143"/>
      <c r="G21" s="2143"/>
      <c r="H21" s="2144"/>
      <c r="I21" s="2168" t="s">
        <v>767</v>
      </c>
      <c r="J21" s="2131"/>
      <c r="K21" s="2131"/>
      <c r="L21" s="2131"/>
      <c r="M21" s="2131"/>
      <c r="N21" s="2131"/>
      <c r="O21" s="2131"/>
      <c r="P21" s="2131"/>
      <c r="Q21" s="2131"/>
      <c r="R21" s="2131"/>
      <c r="S21" s="2132"/>
      <c r="T21" s="2112" t="s">
        <v>2101</v>
      </c>
      <c r="U21" s="2113"/>
      <c r="V21" s="2113"/>
      <c r="W21" s="2113"/>
      <c r="X21" s="2126" t="s">
        <v>2102</v>
      </c>
      <c r="Y21" s="2124"/>
      <c r="Z21" s="2124"/>
      <c r="AA21" s="2125"/>
    </row>
    <row r="22" spans="1:27" ht="13.5" customHeight="1" x14ac:dyDescent="0.2">
      <c r="A22" s="365" t="s">
        <v>611</v>
      </c>
      <c r="B22" s="279"/>
      <c r="C22" s="279"/>
      <c r="D22" s="279"/>
      <c r="E22" s="279"/>
      <c r="F22" s="279"/>
      <c r="G22" s="279"/>
      <c r="H22" s="280"/>
      <c r="I22" s="2169" t="s">
        <v>1745</v>
      </c>
      <c r="J22" s="2170"/>
      <c r="K22" s="2170"/>
      <c r="L22" s="2170"/>
      <c r="M22" s="2170"/>
      <c r="N22" s="2170"/>
      <c r="O22" s="2170"/>
      <c r="P22" s="2170"/>
      <c r="Q22" s="2170"/>
      <c r="R22" s="2170"/>
      <c r="S22" s="2171"/>
      <c r="T22" s="363" t="s">
        <v>1905</v>
      </c>
      <c r="U22" s="271"/>
      <c r="V22" s="341"/>
      <c r="W22" s="271"/>
      <c r="X22" s="1914" t="s">
        <v>1574</v>
      </c>
      <c r="Z22" s="199"/>
      <c r="AA22" s="200"/>
    </row>
    <row r="23" spans="1:27" ht="13.5" customHeight="1" x14ac:dyDescent="0.2">
      <c r="A23" s="2165" t="s">
        <v>2107</v>
      </c>
      <c r="B23" s="2166"/>
      <c r="C23" s="2166"/>
      <c r="D23" s="2166"/>
      <c r="E23" s="2166"/>
      <c r="F23" s="2166"/>
      <c r="G23" s="2166"/>
      <c r="H23" s="2167"/>
      <c r="T23" s="2112" t="s">
        <v>2178</v>
      </c>
      <c r="U23" s="2113"/>
      <c r="V23" s="2113"/>
      <c r="W23" s="2113"/>
      <c r="X23" s="2123">
        <v>43434</v>
      </c>
      <c r="Y23" s="2124"/>
      <c r="Z23" s="2124"/>
      <c r="AA23" s="2125"/>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2">
        <v>60442</v>
      </c>
      <c r="B25" s="2143"/>
      <c r="C25" s="2143"/>
      <c r="D25" s="2143"/>
      <c r="E25" s="2143"/>
      <c r="F25" s="2143"/>
      <c r="G25" s="2143"/>
      <c r="H25" s="2144"/>
      <c r="I25" s="651"/>
      <c r="J25" s="203"/>
      <c r="K25" s="203"/>
      <c r="L25" s="203"/>
      <c r="M25" s="203"/>
      <c r="N25" s="203"/>
      <c r="O25" s="203"/>
      <c r="P25" s="203"/>
      <c r="Q25" s="203"/>
      <c r="R25" s="203"/>
      <c r="S25" s="204"/>
      <c r="T25" s="2109" t="s">
        <v>2103</v>
      </c>
      <c r="U25" s="2110"/>
      <c r="V25" s="2110"/>
      <c r="W25" s="2110"/>
      <c r="X25" s="2110"/>
      <c r="Y25" s="2110"/>
      <c r="Z25" s="2110"/>
      <c r="AA25" s="211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7" t="s">
        <v>1897</v>
      </c>
      <c r="J27" s="2173"/>
      <c r="K27" s="2173"/>
      <c r="L27" s="2173"/>
      <c r="M27" s="2173"/>
      <c r="N27" s="2173"/>
      <c r="O27" s="2173"/>
      <c r="P27" s="2173"/>
      <c r="Q27" s="2173"/>
      <c r="R27" s="2173"/>
      <c r="S27" s="2174"/>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2096</v>
      </c>
      <c r="F29" s="1508" t="s">
        <v>1572</v>
      </c>
      <c r="G29" s="652"/>
      <c r="I29" s="274"/>
      <c r="J29" s="389"/>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4"/>
      <c r="J30" s="389"/>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1701" t="s">
        <v>2096</v>
      </c>
      <c r="K31" s="194" t="s">
        <v>1031</v>
      </c>
      <c r="L31" s="389"/>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6"/>
      <c r="Q35" s="2143"/>
      <c r="R35" s="2143"/>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2" t="s">
        <v>2108</v>
      </c>
      <c r="B38" s="2175"/>
      <c r="C38" s="2175"/>
      <c r="D38" s="2175"/>
      <c r="E38" s="2175"/>
      <c r="F38" s="2143"/>
      <c r="G38" s="2143"/>
      <c r="H38" s="2144"/>
      <c r="I38" s="2191"/>
      <c r="J38" s="2118"/>
      <c r="K38" s="2118"/>
      <c r="L38" s="2118"/>
      <c r="M38" s="2118"/>
      <c r="N38" s="2118"/>
      <c r="O38" s="2118"/>
      <c r="P38" s="2115"/>
      <c r="Q38" s="2115"/>
      <c r="R38" s="2115"/>
      <c r="S38" s="2116"/>
      <c r="T38" s="2117" t="s">
        <v>2111</v>
      </c>
      <c r="U38" s="2118"/>
      <c r="V38" s="2118"/>
      <c r="W38" s="2118"/>
      <c r="X38" s="2115"/>
      <c r="Y38" s="2115"/>
      <c r="Z38" s="2115"/>
      <c r="AA38" s="2116"/>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198" t="s">
        <v>2107</v>
      </c>
      <c r="B40" s="2199"/>
      <c r="C40" s="2200"/>
      <c r="D40" s="2200"/>
      <c r="E40" s="2200"/>
      <c r="F40" s="2201"/>
      <c r="G40" s="2201"/>
      <c r="H40" s="2202"/>
      <c r="I40" s="2119"/>
      <c r="J40" s="2121"/>
      <c r="K40" s="2121"/>
      <c r="L40" s="2121"/>
      <c r="M40" s="2121"/>
      <c r="N40" s="2121"/>
      <c r="O40" s="2121"/>
      <c r="P40" s="2121"/>
      <c r="Q40" s="2121"/>
      <c r="R40" s="2121"/>
      <c r="S40" s="2122"/>
      <c r="T40" s="2119" t="s">
        <v>2112</v>
      </c>
      <c r="U40" s="2120"/>
      <c r="V40" s="2121"/>
      <c r="W40" s="2121"/>
      <c r="X40" s="2121"/>
      <c r="Y40" s="2121"/>
      <c r="Z40" s="2121"/>
      <c r="AA40" s="21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5" t="s">
        <v>2109</v>
      </c>
      <c r="B42" s="2143"/>
      <c r="C42" s="2144"/>
      <c r="D42" s="2160" t="s">
        <v>2110</v>
      </c>
      <c r="E42" s="2143"/>
      <c r="F42" s="2143"/>
      <c r="G42" s="2143"/>
      <c r="H42" s="2144"/>
      <c r="I42" s="2117"/>
      <c r="J42" s="2115"/>
      <c r="K42" s="2115"/>
      <c r="L42" s="2115"/>
      <c r="M42" s="2115"/>
      <c r="N42" s="2115"/>
      <c r="O42" s="2116"/>
      <c r="P42" s="2114"/>
      <c r="Q42" s="2115"/>
      <c r="R42" s="2115"/>
      <c r="S42" s="2116"/>
      <c r="T42" s="2117" t="s">
        <v>2113</v>
      </c>
      <c r="U42" s="2115"/>
      <c r="V42" s="2115"/>
      <c r="W42" s="2116"/>
      <c r="X42" s="2114" t="s">
        <v>2114</v>
      </c>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54" sqref="B54"/>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2"/>
      <c r="D3" s="708"/>
      <c r="E3" s="400"/>
    </row>
    <row r="4" spans="1:9" x14ac:dyDescent="0.2">
      <c r="A4" s="7"/>
      <c r="B4" s="395"/>
      <c r="C4" s="2213" t="s">
        <v>486</v>
      </c>
      <c r="D4" s="2214"/>
      <c r="E4" s="2214"/>
      <c r="F4" s="2214"/>
      <c r="G4" s="2214"/>
      <c r="H4" s="2214"/>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2108" t="s">
        <v>2096</v>
      </c>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90" t="s">
        <v>1123</v>
      </c>
    </row>
    <row r="16" spans="1:9" s="32" customFormat="1" x14ac:dyDescent="0.2">
      <c r="A16" s="29"/>
      <c r="B16" s="669"/>
      <c r="C16" s="611">
        <v>6</v>
      </c>
      <c r="D16" s="290" t="s">
        <v>1790</v>
      </c>
    </row>
    <row r="17" spans="1:4" s="32" customFormat="1" ht="6" hidden="1" customHeight="1" x14ac:dyDescent="0.2">
      <c r="A17" s="29"/>
      <c r="B17" s="35"/>
      <c r="C17" s="611"/>
      <c r="D17" s="1000"/>
    </row>
    <row r="18" spans="1:4" s="32" customFormat="1" ht="12" customHeight="1" x14ac:dyDescent="0.2">
      <c r="A18" s="29"/>
      <c r="B18" s="669"/>
      <c r="C18" s="611">
        <v>7</v>
      </c>
      <c r="D18" s="290" t="s">
        <v>1789</v>
      </c>
    </row>
    <row r="19" spans="1:4" s="32" customFormat="1" hidden="1" x14ac:dyDescent="0.2">
      <c r="A19" s="29"/>
      <c r="B19" s="35"/>
      <c r="C19" s="611"/>
      <c r="D19" s="1000"/>
    </row>
    <row r="20" spans="1:4" s="32" customFormat="1" x14ac:dyDescent="0.2">
      <c r="A20" s="29"/>
      <c r="B20" s="2108" t="s">
        <v>2096</v>
      </c>
      <c r="C20" s="611">
        <v>8</v>
      </c>
      <c r="D20" s="290" t="s">
        <v>1972</v>
      </c>
    </row>
    <row r="21" spans="1:4" s="32" customFormat="1" x14ac:dyDescent="0.2">
      <c r="A21" s="29"/>
      <c r="B21" s="35"/>
      <c r="C21" s="611"/>
      <c r="D21" s="1001" t="s">
        <v>1973</v>
      </c>
    </row>
    <row r="22" spans="1:4" s="32" customFormat="1" x14ac:dyDescent="0.2">
      <c r="A22" s="29"/>
      <c r="B22" s="2108" t="s">
        <v>2096</v>
      </c>
      <c r="C22" s="611">
        <v>9</v>
      </c>
      <c r="D22" s="290" t="s">
        <v>1974</v>
      </c>
    </row>
    <row r="23" spans="1:4" s="32" customFormat="1" x14ac:dyDescent="0.2">
      <c r="A23" s="29"/>
      <c r="B23" s="1983"/>
      <c r="C23" s="611"/>
      <c r="D23" s="1984" t="s">
        <v>1975</v>
      </c>
    </row>
    <row r="24" spans="1:4" s="32" customFormat="1" x14ac:dyDescent="0.2">
      <c r="A24" s="29"/>
      <c r="B24" s="669"/>
      <c r="C24" s="611">
        <v>10</v>
      </c>
      <c r="D24" s="290" t="s">
        <v>1971</v>
      </c>
    </row>
    <row r="25" spans="1:4" s="32" customFormat="1" x14ac:dyDescent="0.2">
      <c r="A25" s="29"/>
      <c r="B25" s="669"/>
      <c r="C25" s="611">
        <v>11</v>
      </c>
      <c r="D25" s="290" t="s">
        <v>1976</v>
      </c>
    </row>
    <row r="26" spans="1:4" s="32" customFormat="1" x14ac:dyDescent="0.2">
      <c r="A26" s="29"/>
      <c r="B26" s="1983"/>
      <c r="C26" s="611"/>
      <c r="D26" s="1984" t="s">
        <v>1977</v>
      </c>
    </row>
    <row r="27" spans="1:4" s="32" customFormat="1" x14ac:dyDescent="0.2">
      <c r="A27" s="29"/>
      <c r="B27" s="669"/>
      <c r="C27" s="611">
        <v>12</v>
      </c>
      <c r="D27" s="290" t="s">
        <v>1980</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1958</v>
      </c>
    </row>
    <row r="31" spans="1:4" s="32" customFormat="1" x14ac:dyDescent="0.2">
      <c r="A31" s="29"/>
      <c r="B31" s="669"/>
      <c r="C31" s="611">
        <v>14</v>
      </c>
      <c r="D31" s="290"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8" t="s">
        <v>1967</v>
      </c>
      <c r="B35" s="2209"/>
      <c r="C35" s="2209"/>
      <c r="D35" s="2209"/>
      <c r="E35" s="2210"/>
      <c r="F35" s="2210"/>
      <c r="G35" s="2210"/>
      <c r="H35" s="2210"/>
      <c r="I35" s="2210"/>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8" t="s">
        <v>353</v>
      </c>
      <c r="B47" s="2211"/>
      <c r="C47" s="2211"/>
      <c r="D47" s="2211"/>
      <c r="E47" s="2212"/>
      <c r="F47" s="2212"/>
      <c r="G47" s="2212"/>
      <c r="H47" s="2212"/>
      <c r="I47" s="221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8" t="s">
        <v>2096</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5" t="s">
        <v>2096</v>
      </c>
      <c r="C53" s="618">
        <v>22</v>
      </c>
      <c r="D53" s="387" t="s">
        <v>1797</v>
      </c>
      <c r="E53" s="26"/>
      <c r="F53" s="1552"/>
      <c r="G53" s="1724" t="s">
        <v>1796</v>
      </c>
      <c r="H53" s="1953">
        <v>33543</v>
      </c>
      <c r="I53" s="9" t="s">
        <v>1846</v>
      </c>
    </row>
    <row r="54" spans="1:9" s="32" customFormat="1" x14ac:dyDescent="0.2">
      <c r="A54" s="29"/>
      <c r="B54" s="2105"/>
      <c r="C54" s="618">
        <v>23</v>
      </c>
      <c r="D54" s="399" t="s">
        <v>1626</v>
      </c>
      <c r="E54" s="26"/>
      <c r="F54" s="1552"/>
    </row>
    <row r="55" spans="1:9" s="32" customFormat="1" x14ac:dyDescent="0.2">
      <c r="A55" s="1024"/>
      <c r="B55" s="1507"/>
      <c r="C55" s="1507"/>
      <c r="D55" s="290"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5"/>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8" t="s">
        <v>1580</v>
      </c>
      <c r="B70" s="2211"/>
      <c r="C70" s="2211"/>
      <c r="D70" s="2211"/>
      <c r="E70" s="2212"/>
      <c r="F70" s="2212"/>
      <c r="G70" s="2212"/>
      <c r="H70" s="2212"/>
      <c r="I70" s="2212"/>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7" t="s">
        <v>1981</v>
      </c>
      <c r="C92" s="618"/>
      <c r="E92" s="1269"/>
      <c r="F92" s="1561"/>
      <c r="H92" s="332"/>
    </row>
    <row r="93" spans="1:10" s="32" customFormat="1" ht="16.5" customHeight="1" x14ac:dyDescent="0.2">
      <c r="A93" s="29"/>
      <c r="B93" s="1985" t="s">
        <v>1982</v>
      </c>
      <c r="C93" s="618"/>
      <c r="E93" s="1269"/>
      <c r="F93" s="1561"/>
      <c r="H93" s="332"/>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4"/>
      <c r="C102" s="2225"/>
      <c r="D102" s="2225"/>
      <c r="E102" s="2225"/>
      <c r="F102" s="2225"/>
      <c r="G102" s="2225"/>
      <c r="H102" s="2226"/>
      <c r="I102" s="1482"/>
    </row>
    <row r="103" spans="1:9" s="32" customFormat="1" ht="11.25" customHeight="1" x14ac:dyDescent="0.2">
      <c r="A103" s="1521"/>
      <c r="B103" s="2203"/>
      <c r="C103" s="2204"/>
      <c r="D103" s="2204"/>
      <c r="E103" s="2204"/>
      <c r="F103" s="2204"/>
      <c r="G103" s="2204"/>
      <c r="H103" s="2205"/>
      <c r="I103" s="1482"/>
    </row>
    <row r="104" spans="1:9" s="32" customFormat="1" ht="11.25" customHeight="1" x14ac:dyDescent="0.2">
      <c r="A104" s="1521"/>
      <c r="B104" s="2203"/>
      <c r="C104" s="2204"/>
      <c r="D104" s="2204"/>
      <c r="E104" s="2204"/>
      <c r="F104" s="2204"/>
      <c r="G104" s="2204"/>
      <c r="H104" s="2205"/>
      <c r="I104" s="1482"/>
    </row>
    <row r="105" spans="1:9" s="32" customFormat="1" x14ac:dyDescent="0.2">
      <c r="A105" s="1521"/>
      <c r="B105" s="2203"/>
      <c r="C105" s="2204"/>
      <c r="D105" s="2204"/>
      <c r="E105" s="2204"/>
      <c r="F105" s="2204"/>
      <c r="G105" s="2204"/>
      <c r="H105" s="2205"/>
      <c r="I105" s="1482"/>
    </row>
    <row r="106" spans="1:9" s="32" customFormat="1" ht="11.25" customHeight="1" x14ac:dyDescent="0.2">
      <c r="A106" s="1521"/>
      <c r="B106" s="2203"/>
      <c r="C106" s="2204"/>
      <c r="D106" s="2204"/>
      <c r="E106" s="2204"/>
      <c r="F106" s="2204"/>
      <c r="G106" s="2204"/>
      <c r="H106" s="2205"/>
      <c r="I106" s="1482"/>
    </row>
    <row r="107" spans="1:9" s="32" customFormat="1" ht="11.25" customHeight="1" x14ac:dyDescent="0.2">
      <c r="A107" s="1521"/>
      <c r="B107" s="2203"/>
      <c r="C107" s="2204"/>
      <c r="D107" s="2204"/>
      <c r="E107" s="2204"/>
      <c r="F107" s="2204"/>
      <c r="G107" s="2204"/>
      <c r="H107" s="2205"/>
      <c r="I107" s="1482"/>
    </row>
    <row r="108" spans="1:9" s="32" customFormat="1" ht="11.25" customHeight="1" x14ac:dyDescent="0.2">
      <c r="A108" s="1521"/>
      <c r="B108" s="2203"/>
      <c r="C108" s="2204"/>
      <c r="D108" s="2204"/>
      <c r="E108" s="2204"/>
      <c r="F108" s="2204"/>
      <c r="G108" s="2204"/>
      <c r="H108" s="2205"/>
      <c r="I108" s="1482"/>
    </row>
    <row r="109" spans="1:9" s="32" customFormat="1" ht="11.25" customHeight="1" x14ac:dyDescent="0.2">
      <c r="A109" s="1521"/>
      <c r="B109" s="2203"/>
      <c r="C109" s="2204"/>
      <c r="D109" s="2204"/>
      <c r="E109" s="2204"/>
      <c r="F109" s="2204"/>
      <c r="G109" s="2204"/>
      <c r="H109" s="2205"/>
      <c r="I109" s="1516"/>
    </row>
    <row r="110" spans="1:9" s="32" customFormat="1" ht="11.25" customHeight="1" x14ac:dyDescent="0.2">
      <c r="A110" s="1521"/>
      <c r="B110" s="2203"/>
      <c r="C110" s="2204"/>
      <c r="D110" s="2204"/>
      <c r="E110" s="2204"/>
      <c r="F110" s="2204"/>
      <c r="G110" s="2204"/>
      <c r="H110" s="2205"/>
      <c r="I110" s="1482"/>
    </row>
    <row r="111" spans="1:9" s="32" customFormat="1" ht="11.25" customHeight="1" x14ac:dyDescent="0.2">
      <c r="A111" s="1521"/>
      <c r="B111" s="2203"/>
      <c r="C111" s="2204"/>
      <c r="D111" s="2204"/>
      <c r="E111" s="2204"/>
      <c r="F111" s="2204"/>
      <c r="G111" s="2204"/>
      <c r="H111" s="2205"/>
      <c r="I111" s="1482"/>
    </row>
    <row r="112" spans="1:9" s="32" customFormat="1" ht="11.25" customHeight="1" x14ac:dyDescent="0.2">
      <c r="A112" s="1521"/>
      <c r="B112" s="2229"/>
      <c r="C112" s="2230"/>
      <c r="D112" s="2230"/>
      <c r="E112" s="2230"/>
      <c r="F112" s="2230"/>
      <c r="G112" s="2230"/>
      <c r="H112" s="2231"/>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2" t="s">
        <v>2104</v>
      </c>
      <c r="D114" s="2232"/>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3" t="s">
        <v>1589</v>
      </c>
      <c r="D117" s="2234"/>
      <c r="E117" s="2235"/>
      <c r="F117" s="2235"/>
      <c r="G117" s="2235"/>
      <c r="H117" s="2235"/>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249546353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3.1061999999999999E-2</v>
      </c>
      <c r="E10" s="99" t="s">
        <v>1164</v>
      </c>
      <c r="F10" s="467">
        <v>5.0179999999999999E-3</v>
      </c>
      <c r="G10" s="99" t="s">
        <v>1164</v>
      </c>
      <c r="H10" s="467">
        <v>1.372E-3</v>
      </c>
      <c r="I10" s="99" t="s">
        <v>1165</v>
      </c>
      <c r="J10" s="468">
        <f>ROUND(D10+F10+H10,5)</f>
        <v>3.7449999999999997E-2</v>
      </c>
      <c r="K10" s="92"/>
      <c r="L10" s="467">
        <v>4.6999999999999999E-4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14706555</v>
      </c>
      <c r="E16" s="99"/>
      <c r="F16" s="81">
        <f>SUM('Acct Summary 7-8'!C17,'Acct Summary 7-8'!D17,'Acct Summary 7-8'!F17)</f>
        <v>12197694</v>
      </c>
      <c r="G16" s="99"/>
      <c r="H16" s="81">
        <f>SUM(D16-F16)</f>
        <v>2508861</v>
      </c>
      <c r="I16" s="92"/>
      <c r="J16" s="81">
        <f>SUM('Acct Summary 7-8'!C81,'Acct Summary 7-8'!D81,'Acct Summary 7-8'!F81,'Acct Summary 7-8'!I81)</f>
        <v>8204809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2" t="s">
        <v>670</v>
      </c>
      <c r="D31" s="62" t="s">
        <v>1239</v>
      </c>
      <c r="E31" s="92"/>
      <c r="F31" s="92"/>
      <c r="G31" s="100"/>
      <c r="H31" s="252">
        <f>IF(B31="X",(J7*0.069),IF(B32="X",(J7*0.138),"Enter x in a.or b."))</f>
        <v>17218698.357000001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10723041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8"/>
      <c r="D61" s="224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Manhattan SD 114</v>
      </c>
      <c r="E7" s="135"/>
      <c r="G7" s="136"/>
      <c r="H7" s="137"/>
      <c r="I7" s="137"/>
      <c r="J7" s="137"/>
      <c r="K7" s="137"/>
      <c r="L7"/>
      <c r="M7"/>
      <c r="N7"/>
      <c r="O7"/>
      <c r="P7"/>
    </row>
    <row r="8" spans="1:18" ht="12.75" x14ac:dyDescent="0.2">
      <c r="A8"/>
      <c r="B8"/>
      <c r="C8" s="133" t="s">
        <v>1316</v>
      </c>
      <c r="D8" s="138">
        <f>COVER!A13</f>
        <v>56099114002</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8204809</v>
      </c>
      <c r="I12" s="1150"/>
      <c r="J12" s="1150"/>
      <c r="K12" s="1151">
        <f>TRUNC((H12/H13*100000),5)/100000</f>
        <v>0.56804440769999998</v>
      </c>
      <c r="L12" s="1152"/>
      <c r="M12" s="101" t="s">
        <v>1339</v>
      </c>
      <c r="N12" s="101"/>
      <c r="O12" s="1153">
        <v>0.35</v>
      </c>
      <c r="P12" s="153"/>
      <c r="Q12" s="153"/>
    </row>
    <row r="13" spans="1:18" s="155" customFormat="1" ht="11.25" x14ac:dyDescent="0.2">
      <c r="A13" s="153"/>
      <c r="B13" s="1147"/>
      <c r="C13" s="2253" t="s">
        <v>1581</v>
      </c>
      <c r="D13" s="2254"/>
      <c r="E13" s="153"/>
      <c r="F13" s="326" t="s">
        <v>910</v>
      </c>
      <c r="G13" s="1148"/>
      <c r="H13" s="1149">
        <f>SUM('Acct Summary 7-8'!C8+'Acct Summary 7-8'!D8+'Acct Summary 7-8'!F8+'Acct Summary 7-8'!I8)+H14</f>
        <v>14443957</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-262598</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12197694</v>
      </c>
      <c r="I17" s="1150"/>
      <c r="J17" s="1156"/>
      <c r="K17" s="1151">
        <f>TRUNC((H17/H18*100000),5)/100000</f>
        <v>0.84448423649999993</v>
      </c>
      <c r="L17" s="1152"/>
      <c r="M17" s="1113" t="s">
        <v>1367</v>
      </c>
      <c r="O17" s="1157" t="str">
        <f>IF(AND(O16="2", J20 &gt; 2),"1",IF(AND(O16 = "1", J20 &gt; 2),"2",IF(AND(O16="1", J20 &gt;1),"1","0")))</f>
        <v>0</v>
      </c>
      <c r="P17" s="153"/>
    </row>
    <row r="18" spans="1:18" s="155" customFormat="1" ht="11.25" x14ac:dyDescent="0.2">
      <c r="A18" s="153"/>
      <c r="B18" s="1147"/>
      <c r="C18" s="2253" t="s">
        <v>1573</v>
      </c>
      <c r="D18" s="2254"/>
      <c r="E18" s="153"/>
      <c r="F18" s="1135" t="s">
        <v>911</v>
      </c>
      <c r="G18" s="1148"/>
      <c r="H18" s="1149">
        <f>SUM('Acct Summary 7-8'!C8+'Acct Summary 7-8'!D8+'Acct Summary 7-8'!F8+'Acct Summary 7-8'!I8)+H19</f>
        <v>14443957</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-262598</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0" t="s">
        <v>1708</v>
      </c>
      <c r="D24" s="2250"/>
      <c r="E24" s="153"/>
      <c r="F24" s="153" t="s">
        <v>513</v>
      </c>
      <c r="G24" s="1148"/>
      <c r="H24" s="1149">
        <f>SUM('Assets-Liab 5-6'!C4+'Assets-Liab 5-6'!D4+'Assets-Liab 5-6'!F4+'Assets-Liab 5-6'!I4+'Assets-Liab 5-6'!C5+'Assets-Liab 5-6'!D5+'Assets-Liab 5-6'!F5+'Assets-Liab 5-6'!I5)</f>
        <v>8519079</v>
      </c>
      <c r="I24" s="675"/>
      <c r="J24" s="675"/>
      <c r="K24" s="1160">
        <f>TRUNC(((H24/H25*100000)/100000),2)</f>
        <v>251.43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33882.483330000003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7943684.2818700001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7"/>
      <c r="C32" s="153" t="s">
        <v>991</v>
      </c>
      <c r="D32" s="153"/>
      <c r="E32" s="153"/>
      <c r="F32" s="153"/>
      <c r="G32" s="1148"/>
      <c r="H32" s="1149">
        <f>'FP Info 3'!H37</f>
        <v>10723041</v>
      </c>
      <c r="I32" s="1158"/>
      <c r="J32" s="1158"/>
      <c r="K32" s="1160">
        <f>TRUNC(100-((((H32/H33*100))*100)/100),2)</f>
        <v>37.72</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17218698.357000001</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8" activePane="bottomLeft" state="frozen"/>
      <selection activeCell="N32" sqref="N32"/>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4300</v>
      </c>
      <c r="D4" s="407">
        <v>845905</v>
      </c>
      <c r="E4" s="407">
        <v>0</v>
      </c>
      <c r="F4" s="407">
        <v>301946</v>
      </c>
      <c r="G4" s="407">
        <v>192011</v>
      </c>
      <c r="H4" s="407">
        <v>0</v>
      </c>
      <c r="I4" s="407">
        <v>198685</v>
      </c>
      <c r="J4" s="431">
        <v>170907</v>
      </c>
      <c r="K4" s="407">
        <v>0</v>
      </c>
      <c r="L4" s="407">
        <v>107190</v>
      </c>
      <c r="M4" s="428"/>
      <c r="N4" s="477"/>
    </row>
    <row r="5" spans="1:14" x14ac:dyDescent="0.2">
      <c r="A5" s="472" t="s">
        <v>1151</v>
      </c>
      <c r="B5" s="39">
        <v>120</v>
      </c>
      <c r="C5" s="678">
        <v>3430000</v>
      </c>
      <c r="D5" s="407">
        <v>1589999</v>
      </c>
      <c r="E5" s="407">
        <v>0</v>
      </c>
      <c r="F5" s="407">
        <v>475000</v>
      </c>
      <c r="G5" s="407">
        <v>100000</v>
      </c>
      <c r="H5" s="407">
        <v>0</v>
      </c>
      <c r="I5" s="407">
        <v>1673244</v>
      </c>
      <c r="J5" s="431">
        <v>0</v>
      </c>
      <c r="K5" s="434">
        <v>0</v>
      </c>
      <c r="L5" s="679">
        <v>0</v>
      </c>
      <c r="M5" s="428"/>
      <c r="N5" s="477"/>
    </row>
    <row r="6" spans="1:14" ht="13.5" customHeight="1" x14ac:dyDescent="0.2">
      <c r="A6" s="471" t="s">
        <v>482</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307</v>
      </c>
      <c r="B9" s="39">
        <v>160</v>
      </c>
      <c r="C9" s="1046">
        <v>12820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3447120</v>
      </c>
      <c r="D13" s="680">
        <f t="shared" ref="D13:L13" si="0">SUM(D4:D12)</f>
        <v>2435904</v>
      </c>
      <c r="E13" s="680">
        <f t="shared" si="0"/>
        <v>0</v>
      </c>
      <c r="F13" s="680">
        <f t="shared" si="0"/>
        <v>776946</v>
      </c>
      <c r="G13" s="680">
        <f t="shared" si="0"/>
        <v>292011</v>
      </c>
      <c r="H13" s="680">
        <f t="shared" si="0"/>
        <v>0</v>
      </c>
      <c r="I13" s="680">
        <f t="shared" si="0"/>
        <v>1871929</v>
      </c>
      <c r="J13" s="680">
        <f t="shared" si="0"/>
        <v>170907</v>
      </c>
      <c r="K13" s="680">
        <f t="shared" si="0"/>
        <v>0</v>
      </c>
      <c r="L13" s="680">
        <f t="shared" si="0"/>
        <v>107190</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v>0</v>
      </c>
      <c r="N15" s="710"/>
    </row>
    <row r="16" spans="1:14" s="695" customFormat="1" ht="12.75" customHeight="1" x14ac:dyDescent="0.2">
      <c r="A16" s="709" t="s">
        <v>1692</v>
      </c>
      <c r="B16" s="537">
        <v>220</v>
      </c>
      <c r="C16" s="502"/>
      <c r="D16" s="502"/>
      <c r="E16" s="502"/>
      <c r="F16" s="502"/>
      <c r="G16" s="502"/>
      <c r="H16" s="502"/>
      <c r="I16" s="502"/>
      <c r="J16" s="502"/>
      <c r="K16" s="502"/>
      <c r="L16" s="502"/>
      <c r="M16" s="431">
        <v>4519365</v>
      </c>
      <c r="N16" s="710"/>
    </row>
    <row r="17" spans="1:14" s="695" customFormat="1" ht="12.75" customHeight="1" x14ac:dyDescent="0.2">
      <c r="A17" s="709" t="s">
        <v>1693</v>
      </c>
      <c r="B17" s="537">
        <v>230</v>
      </c>
      <c r="C17" s="502"/>
      <c r="D17" s="502"/>
      <c r="E17" s="502"/>
      <c r="F17" s="502"/>
      <c r="G17" s="502"/>
      <c r="H17" s="502"/>
      <c r="I17" s="502"/>
      <c r="J17" s="502"/>
      <c r="K17" s="502"/>
      <c r="L17" s="502"/>
      <c r="M17" s="431">
        <v>25217815</v>
      </c>
      <c r="N17" s="710"/>
    </row>
    <row r="18" spans="1:14" s="695" customFormat="1" ht="12.75" customHeight="1" x14ac:dyDescent="0.2">
      <c r="A18" s="709" t="s">
        <v>1694</v>
      </c>
      <c r="B18" s="537">
        <v>240</v>
      </c>
      <c r="C18" s="502"/>
      <c r="D18" s="502"/>
      <c r="E18" s="502"/>
      <c r="F18" s="502"/>
      <c r="G18" s="502"/>
      <c r="H18" s="502"/>
      <c r="I18" s="502"/>
      <c r="J18" s="502"/>
      <c r="K18" s="502"/>
      <c r="L18" s="502"/>
      <c r="M18" s="431">
        <v>960467</v>
      </c>
      <c r="N18" s="710"/>
    </row>
    <row r="19" spans="1:14" s="695" customFormat="1" ht="12.75" customHeight="1" x14ac:dyDescent="0.2">
      <c r="A19" s="709" t="s">
        <v>1695</v>
      </c>
      <c r="B19" s="537">
        <v>250</v>
      </c>
      <c r="C19" s="502"/>
      <c r="D19" s="502"/>
      <c r="E19" s="502"/>
      <c r="F19" s="502"/>
      <c r="G19" s="502"/>
      <c r="H19" s="502"/>
      <c r="I19" s="502"/>
      <c r="J19" s="502"/>
      <c r="K19" s="502"/>
      <c r="L19" s="502"/>
      <c r="M19" s="431">
        <v>3194088</v>
      </c>
      <c r="N19" s="710"/>
    </row>
    <row r="20" spans="1:14" s="695" customFormat="1" ht="12.75" customHeight="1" x14ac:dyDescent="0.2">
      <c r="A20" s="709" t="s">
        <v>1696</v>
      </c>
      <c r="B20" s="537">
        <v>260</v>
      </c>
      <c r="C20" s="502"/>
      <c r="D20" s="502"/>
      <c r="E20" s="502"/>
      <c r="F20" s="502"/>
      <c r="G20" s="502"/>
      <c r="H20" s="502"/>
      <c r="I20" s="502"/>
      <c r="J20" s="502"/>
      <c r="K20" s="502"/>
      <c r="L20" s="502"/>
      <c r="M20" s="431">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0</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10723041</v>
      </c>
    </row>
    <row r="23" spans="1:14" ht="13.5" customHeight="1" thickBot="1" x14ac:dyDescent="0.25">
      <c r="A23" s="459" t="s">
        <v>729</v>
      </c>
      <c r="B23" s="715"/>
      <c r="C23" s="428"/>
      <c r="D23" s="428"/>
      <c r="E23" s="428"/>
      <c r="F23" s="428"/>
      <c r="G23" s="428"/>
      <c r="H23" s="428"/>
      <c r="I23" s="428"/>
      <c r="J23" s="428"/>
      <c r="K23" s="428"/>
      <c r="L23" s="428"/>
      <c r="M23" s="684">
        <f>SUM(M15:M22)</f>
        <v>33891735</v>
      </c>
      <c r="N23" s="684">
        <f>SUM(N21:N22)</f>
        <v>10723041</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327090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737</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107190</v>
      </c>
      <c r="M33" s="428"/>
      <c r="N33" s="477"/>
    </row>
    <row r="34" spans="1:14" ht="13.5" customHeight="1" thickBot="1" x14ac:dyDescent="0.25">
      <c r="A34" s="1065" t="s">
        <v>740</v>
      </c>
      <c r="B34" s="716"/>
      <c r="C34" s="1088">
        <f>SUM(C25:C33)</f>
        <v>327090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107190</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10723041</v>
      </c>
    </row>
    <row r="37" spans="1:14" ht="13.5" thickBot="1" x14ac:dyDescent="0.25">
      <c r="A37" s="459" t="s">
        <v>739</v>
      </c>
      <c r="B37" s="715"/>
      <c r="C37" s="502"/>
      <c r="D37" s="502"/>
      <c r="E37" s="502"/>
      <c r="F37" s="502"/>
      <c r="G37" s="502"/>
      <c r="H37" s="502"/>
      <c r="I37" s="502"/>
      <c r="J37" s="502"/>
      <c r="K37" s="502"/>
      <c r="L37" s="509"/>
      <c r="M37" s="428"/>
      <c r="N37" s="684">
        <f>SUM(N36:N36)</f>
        <v>10723041</v>
      </c>
    </row>
    <row r="38" spans="1:14" customFormat="1" ht="13.5" customHeight="1" thickTop="1" x14ac:dyDescent="0.2">
      <c r="A38" s="619" t="s">
        <v>485</v>
      </c>
      <c r="B38" s="537">
        <v>714</v>
      </c>
      <c r="C38" s="718"/>
      <c r="D38" s="718">
        <v>1062535</v>
      </c>
      <c r="E38" s="718">
        <v>0</v>
      </c>
      <c r="F38" s="718">
        <v>0</v>
      </c>
      <c r="G38" s="718">
        <v>50926</v>
      </c>
      <c r="H38" s="718">
        <v>0</v>
      </c>
      <c r="I38" s="718">
        <v>0</v>
      </c>
      <c r="J38" s="717">
        <v>0</v>
      </c>
      <c r="K38" s="718">
        <v>0</v>
      </c>
      <c r="L38" s="1089">
        <v>0</v>
      </c>
      <c r="M38" s="685"/>
      <c r="N38" s="685"/>
    </row>
    <row r="39" spans="1:14" customFormat="1" ht="13.5" customHeight="1" x14ac:dyDescent="0.2">
      <c r="A39" s="619" t="s">
        <v>398</v>
      </c>
      <c r="B39" s="537">
        <v>730</v>
      </c>
      <c r="C39" s="718">
        <v>3120030</v>
      </c>
      <c r="D39" s="718">
        <v>1373369</v>
      </c>
      <c r="E39" s="718">
        <v>0</v>
      </c>
      <c r="F39" s="718">
        <v>776946</v>
      </c>
      <c r="G39" s="718">
        <v>241085</v>
      </c>
      <c r="H39" s="718">
        <v>0</v>
      </c>
      <c r="I39" s="718">
        <v>1871929</v>
      </c>
      <c r="J39" s="717">
        <v>170907</v>
      </c>
      <c r="K39" s="71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33891735</v>
      </c>
      <c r="N40" s="685"/>
    </row>
    <row r="41" spans="1:14" ht="13.5" customHeight="1" thickBot="1" x14ac:dyDescent="0.25">
      <c r="A41" s="459" t="s">
        <v>741</v>
      </c>
      <c r="B41" s="450"/>
      <c r="C41" s="480">
        <f>(SUM(C34,C37,C38,C39))</f>
        <v>3447120</v>
      </c>
      <c r="D41" s="480">
        <f t="shared" ref="D41:L41" si="2">SUM(D34,D37,D38:D39)</f>
        <v>2435904</v>
      </c>
      <c r="E41" s="480">
        <f t="shared" si="2"/>
        <v>0</v>
      </c>
      <c r="F41" s="480">
        <f t="shared" si="2"/>
        <v>776946</v>
      </c>
      <c r="G41" s="480">
        <f t="shared" si="2"/>
        <v>292011</v>
      </c>
      <c r="H41" s="480">
        <f t="shared" si="2"/>
        <v>0</v>
      </c>
      <c r="I41" s="480">
        <f t="shared" si="2"/>
        <v>1871929</v>
      </c>
      <c r="J41" s="480">
        <f t="shared" si="2"/>
        <v>170907</v>
      </c>
      <c r="K41" s="480">
        <f t="shared" si="2"/>
        <v>0</v>
      </c>
      <c r="L41" s="480">
        <f t="shared" si="2"/>
        <v>107190</v>
      </c>
      <c r="M41" s="480">
        <f>SUM(M40)</f>
        <v>33891735</v>
      </c>
      <c r="N41" s="480">
        <f>SUM(N37)</f>
        <v>10723041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N32" sqref="N32"/>
      <selection pane="bottomLeft" activeCell="J80" sqref="J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2">
        <v>1000</v>
      </c>
      <c r="C4" s="686">
        <f>'Revenues 9-14'!C109</f>
        <v>8705243</v>
      </c>
      <c r="D4" s="686">
        <f>'Revenues 9-14'!D109</f>
        <v>1370000</v>
      </c>
      <c r="E4" s="686">
        <f>'Revenues 9-14'!E109</f>
        <v>197585</v>
      </c>
      <c r="F4" s="686">
        <f>'Revenues 9-14'!F109</f>
        <v>376172</v>
      </c>
      <c r="G4" s="686">
        <f>'Revenues 9-14'!G109</f>
        <v>258094</v>
      </c>
      <c r="H4" s="686">
        <f>'Revenues 9-14'!H109</f>
        <v>0</v>
      </c>
      <c r="I4" s="686">
        <f>'Revenues 9-14'!I109</f>
        <v>63641</v>
      </c>
      <c r="J4" s="686">
        <f>'Revenues 9-14'!J109</f>
        <v>186644</v>
      </c>
      <c r="K4" s="686">
        <f>'Revenues 9-14'!K109</f>
        <v>0</v>
      </c>
      <c r="L4" s="38"/>
    </row>
    <row r="5" spans="1:13" ht="22.5" x14ac:dyDescent="0.2">
      <c r="A5" s="724" t="s">
        <v>1885</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3">
        <v>3000</v>
      </c>
      <c r="C6" s="687">
        <f>'Revenues 9-14'!C173</f>
        <v>3241812</v>
      </c>
      <c r="D6" s="687">
        <f>'Revenues 9-14'!D173</f>
        <v>0</v>
      </c>
      <c r="E6" s="687">
        <f>'Revenues 9-14'!E173</f>
        <v>0</v>
      </c>
      <c r="F6" s="687">
        <f>'Revenues 9-14'!F173</f>
        <v>369340</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569842</v>
      </c>
      <c r="D7" s="687">
        <f>'Revenues 9-14'!D274</f>
        <v>10505</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12516897</v>
      </c>
      <c r="D8" s="480">
        <f t="shared" ref="D8:K8" si="0">SUM(D4:D7)</f>
        <v>1380505</v>
      </c>
      <c r="E8" s="480">
        <f t="shared" si="0"/>
        <v>197585</v>
      </c>
      <c r="F8" s="480">
        <f t="shared" si="0"/>
        <v>745512</v>
      </c>
      <c r="G8" s="480">
        <f t="shared" si="0"/>
        <v>258094</v>
      </c>
      <c r="H8" s="480">
        <f t="shared" si="0"/>
        <v>0</v>
      </c>
      <c r="I8" s="480">
        <f t="shared" si="0"/>
        <v>63641</v>
      </c>
      <c r="J8" s="480">
        <f t="shared" si="0"/>
        <v>186644</v>
      </c>
      <c r="K8" s="480">
        <f t="shared" si="0"/>
        <v>0</v>
      </c>
      <c r="L8" s="38"/>
    </row>
    <row r="9" spans="1:13" ht="15" thickTop="1" x14ac:dyDescent="0.2">
      <c r="A9" s="1008" t="s">
        <v>343</v>
      </c>
      <c r="B9" s="451">
        <v>3998</v>
      </c>
      <c r="C9" s="413">
        <v>4444260</v>
      </c>
      <c r="D9" s="484"/>
      <c r="E9" s="413"/>
      <c r="F9" s="413"/>
      <c r="G9" s="691"/>
      <c r="H9" s="413"/>
      <c r="I9" s="489" t="s">
        <v>1365</v>
      </c>
      <c r="J9" s="430"/>
      <c r="K9" s="413"/>
      <c r="L9" s="38"/>
    </row>
    <row r="10" spans="1:13" s="47" customFormat="1" ht="13.5" thickBot="1" x14ac:dyDescent="0.25">
      <c r="A10" s="459" t="s">
        <v>1369</v>
      </c>
      <c r="B10" s="452"/>
      <c r="C10" s="480">
        <f>SUM(C8:C9)</f>
        <v>16961157</v>
      </c>
      <c r="D10" s="480">
        <f t="shared" ref="D10:K10" si="1">SUM(D8:D9)</f>
        <v>1380505</v>
      </c>
      <c r="E10" s="480">
        <f t="shared" si="1"/>
        <v>197585</v>
      </c>
      <c r="F10" s="480">
        <f t="shared" si="1"/>
        <v>745512</v>
      </c>
      <c r="G10" s="480">
        <f t="shared" si="1"/>
        <v>258094</v>
      </c>
      <c r="H10" s="480">
        <f t="shared" si="1"/>
        <v>0</v>
      </c>
      <c r="I10" s="480">
        <f t="shared" si="1"/>
        <v>63641</v>
      </c>
      <c r="J10" s="480">
        <f t="shared" si="1"/>
        <v>186644</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6401256</v>
      </c>
      <c r="D12" s="493" t="s">
        <v>1365</v>
      </c>
      <c r="E12" s="428" t="s">
        <v>1365</v>
      </c>
      <c r="F12" s="428" t="s">
        <v>1365</v>
      </c>
      <c r="G12" s="686">
        <f>'Expenditures 15-22'!K223</f>
        <v>151020</v>
      </c>
      <c r="H12" s="426"/>
      <c r="I12" s="428" t="s">
        <v>1365</v>
      </c>
      <c r="J12" s="428" t="s">
        <v>1365</v>
      </c>
      <c r="K12" s="426" t="s">
        <v>1365</v>
      </c>
      <c r="L12" s="38"/>
    </row>
    <row r="13" spans="1:13" x14ac:dyDescent="0.2">
      <c r="A13" s="725" t="s">
        <v>525</v>
      </c>
      <c r="B13" s="293">
        <v>2000</v>
      </c>
      <c r="C13" s="687">
        <f>'Expenditures 15-22'!K74</f>
        <v>2168652</v>
      </c>
      <c r="D13" s="687">
        <f>'Expenditures 15-22'!K129</f>
        <v>1058347</v>
      </c>
      <c r="E13" s="477" t="s">
        <v>1365</v>
      </c>
      <c r="F13" s="687">
        <f>'Expenditures 15-22'!K178</f>
        <v>27611</v>
      </c>
      <c r="G13" s="687">
        <f>'Expenditures 15-22'!K273</f>
        <v>114326</v>
      </c>
      <c r="H13" s="687">
        <f>'Expenditures 15-22'!K296</f>
        <v>0</v>
      </c>
      <c r="I13" s="428" t="s">
        <v>1365</v>
      </c>
      <c r="J13" s="740">
        <f>'Expenditures 15-22'!K323</f>
        <v>150455</v>
      </c>
      <c r="K13" s="692">
        <f>'Expenditures 15-22'!K341</f>
        <v>0</v>
      </c>
      <c r="L13" s="38"/>
    </row>
    <row r="14" spans="1:13" x14ac:dyDescent="0.2">
      <c r="A14" s="725" t="s">
        <v>517</v>
      </c>
      <c r="B14" s="293">
        <v>3000</v>
      </c>
      <c r="C14" s="687">
        <f>'Expenditures 15-22'!K75</f>
        <v>20115</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1551357</v>
      </c>
      <c r="D15" s="687">
        <f>'Expenditures 15-22'!K138</f>
        <v>52773</v>
      </c>
      <c r="E15" s="687">
        <f>'Expenditures 15-22'!K154</f>
        <v>0</v>
      </c>
      <c r="F15" s="687">
        <f>'Expenditures 15-22'!K190</f>
        <v>917583</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1680198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10141380</v>
      </c>
      <c r="D17" s="480">
        <f t="shared" si="2"/>
        <v>1111120</v>
      </c>
      <c r="E17" s="480">
        <f t="shared" si="2"/>
        <v>1680198</v>
      </c>
      <c r="F17" s="480">
        <f t="shared" si="2"/>
        <v>945194</v>
      </c>
      <c r="G17" s="480">
        <f t="shared" si="2"/>
        <v>265346</v>
      </c>
      <c r="H17" s="480">
        <f t="shared" si="2"/>
        <v>0</v>
      </c>
      <c r="I17" s="428"/>
      <c r="J17" s="480">
        <f>SUM(J12:J16)</f>
        <v>150455</v>
      </c>
      <c r="K17" s="480">
        <f>SUM(K12:K16)</f>
        <v>0</v>
      </c>
      <c r="L17" s="38"/>
    </row>
    <row r="18" spans="1:12" ht="15" customHeight="1" thickTop="1" x14ac:dyDescent="0.2">
      <c r="A18" s="1009" t="s">
        <v>1298</v>
      </c>
      <c r="B18" s="258">
        <v>4180</v>
      </c>
      <c r="C18" s="686">
        <f t="shared" ref="C18:H18" si="3">C9</f>
        <v>4444260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14585640</v>
      </c>
      <c r="D19" s="480">
        <f t="shared" si="4"/>
        <v>1111120</v>
      </c>
      <c r="E19" s="480">
        <f t="shared" si="4"/>
        <v>1680198</v>
      </c>
      <c r="F19" s="480">
        <f t="shared" si="4"/>
        <v>945194</v>
      </c>
      <c r="G19" s="480">
        <f t="shared" si="4"/>
        <v>265346</v>
      </c>
      <c r="H19" s="480">
        <f t="shared" si="4"/>
        <v>0</v>
      </c>
      <c r="I19" s="428"/>
      <c r="J19" s="480">
        <f>SUM(J17:J18)</f>
        <v>150455</v>
      </c>
      <c r="K19" s="480">
        <f>SUM(K17:K18)</f>
        <v>0</v>
      </c>
      <c r="L19" s="38"/>
    </row>
    <row r="20" spans="1:12" ht="27" thickTop="1" thickBot="1" x14ac:dyDescent="0.25">
      <c r="A20" s="453" t="s">
        <v>1299</v>
      </c>
      <c r="B20" s="454"/>
      <c r="C20" s="1007">
        <f>C8-C17</f>
        <v>2375517</v>
      </c>
      <c r="D20" s="1007">
        <f t="shared" ref="D20:K20" si="5">D8-D17</f>
        <v>269385</v>
      </c>
      <c r="E20" s="1007">
        <f t="shared" si="5"/>
        <v>-1482613</v>
      </c>
      <c r="F20" s="1007">
        <f t="shared" si="5"/>
        <v>-199682</v>
      </c>
      <c r="G20" s="1007">
        <f t="shared" si="5"/>
        <v>-7252</v>
      </c>
      <c r="H20" s="1007">
        <f t="shared" si="5"/>
        <v>0</v>
      </c>
      <c r="I20" s="1007">
        <f t="shared" si="5"/>
        <v>63641</v>
      </c>
      <c r="J20" s="1007">
        <f t="shared" si="5"/>
        <v>36189</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400162</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255828</v>
      </c>
      <c r="F37" s="476"/>
      <c r="G37" s="476"/>
      <c r="H37" s="476"/>
      <c r="I37" s="502"/>
      <c r="J37" s="476"/>
      <c r="K37" s="476"/>
      <c r="L37" s="499"/>
    </row>
    <row r="38" spans="1:12" s="695" customFormat="1" x14ac:dyDescent="0.2">
      <c r="A38" s="1011" t="s">
        <v>510</v>
      </c>
      <c r="B38" s="698">
        <v>7500</v>
      </c>
      <c r="C38" s="502"/>
      <c r="D38" s="502"/>
      <c r="E38" s="740">
        <f>SUM(C58:D61,H58:H61)</f>
        <v>6770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1307615</v>
      </c>
      <c r="F43" s="431">
        <v>0</v>
      </c>
      <c r="G43" s="431">
        <v>0</v>
      </c>
      <c r="H43" s="431">
        <v>0</v>
      </c>
      <c r="I43" s="431">
        <v>0</v>
      </c>
      <c r="J43" s="431">
        <v>0</v>
      </c>
      <c r="K43" s="431">
        <v>0</v>
      </c>
      <c r="L43" s="499"/>
    </row>
    <row r="44" spans="1:12" s="695" customFormat="1" ht="13.5" customHeight="1" thickBot="1" x14ac:dyDescent="0.25">
      <c r="A44" s="719" t="s">
        <v>433</v>
      </c>
      <c r="B44" s="700"/>
      <c r="C44" s="683">
        <f>SUM(C24:C43)</f>
        <v>400162</v>
      </c>
      <c r="D44" s="683">
        <f t="shared" ref="D44:K44" si="6">SUM(D24:D43)</f>
        <v>0</v>
      </c>
      <c r="E44" s="683">
        <f t="shared" si="6"/>
        <v>1570213</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255828</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6770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1307615</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1570213</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-1170051</v>
      </c>
      <c r="D77" s="439">
        <f t="shared" si="8"/>
        <v>0</v>
      </c>
      <c r="E77" s="439">
        <f t="shared" si="8"/>
        <v>1570213</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0" t="s">
        <v>681</v>
      </c>
      <c r="B78" s="2261"/>
      <c r="C78" s="438">
        <f t="shared" ref="C78:K78" si="9">C20+C77</f>
        <v>1205466</v>
      </c>
      <c r="D78" s="438">
        <f t="shared" si="9"/>
        <v>269385</v>
      </c>
      <c r="E78" s="438">
        <f t="shared" si="9"/>
        <v>87600</v>
      </c>
      <c r="F78" s="438">
        <f t="shared" si="9"/>
        <v>-199682</v>
      </c>
      <c r="G78" s="438">
        <f t="shared" si="9"/>
        <v>-7252</v>
      </c>
      <c r="H78" s="438">
        <f t="shared" si="9"/>
        <v>0</v>
      </c>
      <c r="I78" s="438">
        <f t="shared" si="9"/>
        <v>63641</v>
      </c>
      <c r="J78" s="438">
        <f t="shared" si="9"/>
        <v>36189</v>
      </c>
      <c r="K78" s="438">
        <f t="shared" si="9"/>
        <v>0</v>
      </c>
      <c r="L78" s="500"/>
    </row>
    <row r="79" spans="1:12" ht="13.5" thickTop="1" x14ac:dyDescent="0.2">
      <c r="A79" s="811" t="s">
        <v>1955</v>
      </c>
      <c r="B79" s="455"/>
      <c r="C79" s="430">
        <v>1914564</v>
      </c>
      <c r="D79" s="694">
        <v>2166519</v>
      </c>
      <c r="E79" s="694">
        <v>-87600</v>
      </c>
      <c r="F79" s="694">
        <v>976628</v>
      </c>
      <c r="G79" s="694">
        <v>299263</v>
      </c>
      <c r="H79" s="694">
        <v>0</v>
      </c>
      <c r="I79" s="694">
        <v>1808288</v>
      </c>
      <c r="J79" s="694">
        <v>134718</v>
      </c>
      <c r="K79" s="694"/>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3120030</v>
      </c>
      <c r="D81" s="480">
        <f>SUM(D78:D80)</f>
        <v>2435904</v>
      </c>
      <c r="E81" s="480">
        <f t="shared" ref="E81:K81" si="10">SUM(E78:E80)</f>
        <v>0</v>
      </c>
      <c r="F81" s="480">
        <f t="shared" si="10"/>
        <v>776946</v>
      </c>
      <c r="G81" s="480">
        <f t="shared" si="10"/>
        <v>292011</v>
      </c>
      <c r="H81" s="480">
        <f t="shared" si="10"/>
        <v>0</v>
      </c>
      <c r="I81" s="480">
        <f t="shared" si="10"/>
        <v>1871929</v>
      </c>
      <c r="J81" s="480">
        <f t="shared" si="10"/>
        <v>170907</v>
      </c>
      <c r="K81" s="480">
        <f t="shared" si="10"/>
        <v>0</v>
      </c>
      <c r="L81" s="38"/>
    </row>
    <row r="82" spans="1:12" ht="0.75" customHeight="1" thickTop="1" thickBot="1" x14ac:dyDescent="0.25">
      <c r="A82" s="623" t="s">
        <v>399</v>
      </c>
      <c r="B82" s="621"/>
      <c r="C82" s="1125">
        <f>(C81-C79)</f>
        <v>1205466</v>
      </c>
      <c r="D82" s="1125">
        <f t="shared" ref="D82:K82" si="11">(D81-D79)</f>
        <v>269385</v>
      </c>
      <c r="E82" s="1125">
        <f t="shared" si="11"/>
        <v>87600</v>
      </c>
      <c r="F82" s="1125">
        <f t="shared" si="11"/>
        <v>-199682</v>
      </c>
      <c r="G82" s="1125">
        <f t="shared" si="11"/>
        <v>-7252</v>
      </c>
      <c r="H82" s="1125">
        <f t="shared" si="11"/>
        <v>0</v>
      </c>
      <c r="I82" s="1125">
        <f t="shared" si="11"/>
        <v>63641</v>
      </c>
      <c r="J82" s="1125">
        <f t="shared" si="11"/>
        <v>36189</v>
      </c>
      <c r="K82" s="1125">
        <f t="shared" si="11"/>
        <v>0</v>
      </c>
    </row>
    <row r="83" spans="1:12" ht="14.25" hidden="1" thickTop="1" thickBot="1" x14ac:dyDescent="0.25">
      <c r="A83" s="720" t="s">
        <v>400</v>
      </c>
      <c r="B83" s="622"/>
      <c r="C83" s="1126">
        <f>C82/C81</f>
        <v>0.38636359265776293</v>
      </c>
      <c r="D83" s="1126">
        <f t="shared" ref="D83:K83" si="12">D82/D81</f>
        <v>0.11058933356979585</v>
      </c>
      <c r="E83" s="1126" t="e">
        <f t="shared" si="12"/>
        <v>#DIV/0!</v>
      </c>
      <c r="F83" s="1126">
        <f t="shared" si="12"/>
        <v>-0.25700885261009132</v>
      </c>
      <c r="G83" s="1126">
        <f t="shared" si="12"/>
        <v>-2.4834680885309116E-2</v>
      </c>
      <c r="H83" s="1126" t="e">
        <f t="shared" si="12"/>
        <v>#DIV/0!</v>
      </c>
      <c r="I83" s="1126">
        <f t="shared" si="12"/>
        <v>3.3997550120757787E-2</v>
      </c>
      <c r="J83" s="1126">
        <f t="shared" si="12"/>
        <v>0.21174673945479119</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N32" sqref="N32"/>
      <selection pane="bottomLeft" activeCell="G261" sqref="G26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7597333</v>
      </c>
      <c r="D5" s="413">
        <v>1199293</v>
      </c>
      <c r="E5" s="407">
        <v>197585</v>
      </c>
      <c r="F5" s="797">
        <v>370832</v>
      </c>
      <c r="G5" s="407">
        <v>103651</v>
      </c>
      <c r="H5" s="407">
        <v>0</v>
      </c>
      <c r="I5" s="407">
        <v>60313</v>
      </c>
      <c r="J5" s="431">
        <v>186476</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9">
        <v>1140</v>
      </c>
      <c r="C7" s="407">
        <v>347274</v>
      </c>
      <c r="D7" s="407">
        <v>0</v>
      </c>
      <c r="E7" s="428"/>
      <c r="F7" s="431">
        <v>0</v>
      </c>
      <c r="G7" s="431">
        <v>0</v>
      </c>
      <c r="H7" s="431">
        <v>0</v>
      </c>
      <c r="I7" s="428"/>
      <c r="J7" s="428"/>
      <c r="K7" s="428"/>
    </row>
    <row r="8" spans="1:12" x14ac:dyDescent="0.2">
      <c r="A8" s="902" t="s">
        <v>475</v>
      </c>
      <c r="B8" s="39">
        <v>1150</v>
      </c>
      <c r="C8" s="476"/>
      <c r="D8" s="476"/>
      <c r="E8" s="502"/>
      <c r="F8" s="502"/>
      <c r="G8" s="413">
        <v>154190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7944607</v>
      </c>
      <c r="D12" s="479">
        <f t="shared" si="0"/>
        <v>1199293</v>
      </c>
      <c r="E12" s="479">
        <f t="shared" si="0"/>
        <v>197585</v>
      </c>
      <c r="F12" s="479">
        <f t="shared" si="0"/>
        <v>370832</v>
      </c>
      <c r="G12" s="479">
        <f t="shared" si="0"/>
        <v>257841</v>
      </c>
      <c r="H12" s="479">
        <f t="shared" si="0"/>
        <v>0</v>
      </c>
      <c r="I12" s="479">
        <f t="shared" si="0"/>
        <v>60313</v>
      </c>
      <c r="J12" s="479">
        <f t="shared" si="0"/>
        <v>186476</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31</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9">
        <v>1230</v>
      </c>
      <c r="C16" s="478">
        <v>149776</v>
      </c>
      <c r="D16" s="407">
        <v>0</v>
      </c>
      <c r="E16" s="407">
        <v>0</v>
      </c>
      <c r="F16" s="407">
        <v>0</v>
      </c>
      <c r="G16" s="407">
        <v>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149807</v>
      </c>
      <c r="D18" s="482">
        <f t="shared" ref="D18:K18" si="1">SUM(D14:D17)</f>
        <v>0</v>
      </c>
      <c r="E18" s="482">
        <f t="shared" si="1"/>
        <v>0</v>
      </c>
      <c r="F18" s="482">
        <f t="shared" si="1"/>
        <v>0</v>
      </c>
      <c r="G18" s="482">
        <f t="shared" si="1"/>
        <v>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2678</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2678</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4425</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4425</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1602</v>
      </c>
      <c r="D65" s="407">
        <v>1702</v>
      </c>
      <c r="E65" s="407">
        <v>0</v>
      </c>
      <c r="F65" s="431">
        <v>915</v>
      </c>
      <c r="G65" s="407">
        <v>253</v>
      </c>
      <c r="H65" s="407">
        <v>0</v>
      </c>
      <c r="I65" s="407">
        <v>3328</v>
      </c>
      <c r="J65" s="431">
        <v>168</v>
      </c>
      <c r="K65" s="407">
        <v>0</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1602</v>
      </c>
      <c r="D67" s="480">
        <f t="shared" ref="D67:K67" si="2">SUM(D65:D66)</f>
        <v>1702</v>
      </c>
      <c r="E67" s="480">
        <f t="shared" si="2"/>
        <v>0</v>
      </c>
      <c r="F67" s="480">
        <f t="shared" si="2"/>
        <v>915</v>
      </c>
      <c r="G67" s="480">
        <f t="shared" si="2"/>
        <v>253</v>
      </c>
      <c r="H67" s="480">
        <f t="shared" si="2"/>
        <v>0</v>
      </c>
      <c r="I67" s="480">
        <f t="shared" si="2"/>
        <v>3328</v>
      </c>
      <c r="J67" s="480">
        <f t="shared" si="2"/>
        <v>168</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93239</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7395</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100634</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22836</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14147</v>
      </c>
      <c r="D81" s="407">
        <v>0</v>
      </c>
      <c r="E81" s="428"/>
      <c r="F81" s="428"/>
      <c r="G81" s="428"/>
      <c r="H81" s="428"/>
      <c r="I81" s="428"/>
      <c r="J81" s="428"/>
      <c r="K81" s="428"/>
    </row>
    <row r="82" spans="1:11" ht="12.75" customHeight="1" thickBot="1" x14ac:dyDescent="0.25">
      <c r="A82" s="459" t="s">
        <v>275</v>
      </c>
      <c r="B82" s="452"/>
      <c r="C82" s="479">
        <f>SUM(C77:C81)</f>
        <v>36983</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211215</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211215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1015</v>
      </c>
      <c r="D95" s="478">
        <v>44458</v>
      </c>
      <c r="E95" s="426"/>
      <c r="F95" s="426"/>
      <c r="G95" s="426"/>
      <c r="H95" s="426"/>
      <c r="I95" s="426"/>
      <c r="J95" s="426"/>
      <c r="K95" s="426"/>
    </row>
    <row r="96" spans="1:11" ht="12.75" customHeight="1" x14ac:dyDescent="0.2">
      <c r="A96" s="902" t="s">
        <v>450</v>
      </c>
      <c r="B96" s="39">
        <v>1920</v>
      </c>
      <c r="C96" s="478">
        <v>0</v>
      </c>
      <c r="D96" s="478">
        <v>0</v>
      </c>
      <c r="E96" s="505">
        <v>0</v>
      </c>
      <c r="F96" s="430">
        <v>0</v>
      </c>
      <c r="G96" s="430">
        <v>0</v>
      </c>
      <c r="H96" s="430">
        <v>0</v>
      </c>
      <c r="I96" s="430">
        <v>0</v>
      </c>
      <c r="J96" s="430">
        <v>0</v>
      </c>
      <c r="K96" s="430">
        <v>0</v>
      </c>
    </row>
    <row r="97" spans="1:12" ht="12.75" customHeight="1" x14ac:dyDescent="0.2">
      <c r="A97" s="742" t="s">
        <v>278</v>
      </c>
      <c r="B97" s="506">
        <v>1930</v>
      </c>
      <c r="C97" s="486" t="s">
        <v>1365</v>
      </c>
      <c r="D97" s="431">
        <v>65665</v>
      </c>
      <c r="E97" s="682">
        <v>0</v>
      </c>
      <c r="F97" s="431">
        <v>0</v>
      </c>
      <c r="G97" s="431">
        <v>0</v>
      </c>
      <c r="H97" s="431">
        <v>0</v>
      </c>
      <c r="I97" s="431">
        <v>0</v>
      </c>
      <c r="J97" s="431">
        <v>0</v>
      </c>
      <c r="K97" s="431">
        <v>0</v>
      </c>
    </row>
    <row r="98" spans="1:12" ht="12.75" customHeight="1" x14ac:dyDescent="0.2">
      <c r="A98" s="902" t="s">
        <v>206</v>
      </c>
      <c r="B98" s="39">
        <v>1940</v>
      </c>
      <c r="C98" s="486">
        <v>3015</v>
      </c>
      <c r="D98" s="407">
        <v>0</v>
      </c>
      <c r="E98" s="485"/>
      <c r="F98" s="407">
        <v>0</v>
      </c>
      <c r="G98" s="485"/>
      <c r="H98" s="485"/>
      <c r="I98" s="689"/>
      <c r="J98" s="485"/>
      <c r="K98" s="485"/>
    </row>
    <row r="99" spans="1:12" ht="12.75" customHeight="1" x14ac:dyDescent="0.2">
      <c r="A99" s="902" t="s">
        <v>962</v>
      </c>
      <c r="B99" s="39">
        <v>1950</v>
      </c>
      <c r="C99" s="486">
        <v>233050</v>
      </c>
      <c r="D99" s="407">
        <v>35252</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0</v>
      </c>
      <c r="D105" s="487"/>
      <c r="E105" s="428"/>
      <c r="F105" s="428"/>
      <c r="G105" s="428"/>
      <c r="H105" s="689"/>
      <c r="I105" s="428"/>
      <c r="J105" s="428"/>
      <c r="K105" s="428"/>
    </row>
    <row r="106" spans="1:12" ht="12.75" customHeight="1" x14ac:dyDescent="0.2">
      <c r="A106" s="902" t="s">
        <v>1746</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20637</v>
      </c>
      <c r="D107" s="407">
        <v>23630</v>
      </c>
      <c r="E107" s="407">
        <v>0</v>
      </c>
      <c r="F107" s="407">
        <v>0</v>
      </c>
      <c r="G107" s="407">
        <v>0</v>
      </c>
      <c r="H107" s="407">
        <v>0</v>
      </c>
      <c r="I107" s="407">
        <v>0</v>
      </c>
      <c r="J107" s="431">
        <v>0</v>
      </c>
      <c r="K107" s="407">
        <v>0</v>
      </c>
    </row>
    <row r="108" spans="1:12" ht="12.75" customHeight="1" thickBot="1" x14ac:dyDescent="0.25">
      <c r="A108" s="459" t="s">
        <v>566</v>
      </c>
      <c r="B108" s="729"/>
      <c r="C108" s="479">
        <f>SUM(C95:C107)</f>
        <v>257717</v>
      </c>
      <c r="D108" s="479">
        <f t="shared" ref="D108:K108" si="3">SUM(D95:D107)</f>
        <v>169005</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8705243</v>
      </c>
      <c r="D109" s="488">
        <f t="shared" si="4"/>
        <v>1370000</v>
      </c>
      <c r="E109" s="488">
        <f t="shared" si="4"/>
        <v>197585</v>
      </c>
      <c r="F109" s="488">
        <f t="shared" si="4"/>
        <v>376172</v>
      </c>
      <c r="G109" s="488">
        <f t="shared" si="4"/>
        <v>258094</v>
      </c>
      <c r="H109" s="488">
        <f t="shared" si="4"/>
        <v>0</v>
      </c>
      <c r="I109" s="488">
        <f t="shared" si="4"/>
        <v>63641</v>
      </c>
      <c r="J109" s="488">
        <f t="shared" si="4"/>
        <v>186644</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1">
        <v>3001</v>
      </c>
      <c r="C117" s="484">
        <v>2846323</v>
      </c>
      <c r="D117" s="413">
        <v>0</v>
      </c>
      <c r="E117" s="407">
        <v>0</v>
      </c>
      <c r="F117" s="413">
        <v>0</v>
      </c>
      <c r="G117" s="413">
        <v>0</v>
      </c>
      <c r="H117" s="407">
        <v>0</v>
      </c>
      <c r="I117" s="428"/>
      <c r="J117" s="431">
        <v>0</v>
      </c>
      <c r="K117" s="407">
        <v>0</v>
      </c>
    </row>
    <row r="118" spans="1:11" ht="12.75" customHeight="1" x14ac:dyDescent="0.2">
      <c r="A118" s="472" t="s">
        <v>1700</v>
      </c>
      <c r="B118" s="261">
        <v>3002</v>
      </c>
      <c r="C118" s="478">
        <v>0</v>
      </c>
      <c r="D118" s="407">
        <v>0</v>
      </c>
      <c r="E118" s="407">
        <v>0</v>
      </c>
      <c r="F118" s="407">
        <v>0</v>
      </c>
      <c r="G118" s="407">
        <v>0</v>
      </c>
      <c r="H118" s="407">
        <v>0</v>
      </c>
      <c r="I118" s="428"/>
      <c r="J118" s="431">
        <v>0</v>
      </c>
      <c r="K118" s="407">
        <v>0</v>
      </c>
    </row>
    <row r="119" spans="1:11" ht="12.75" customHeight="1" x14ac:dyDescent="0.2">
      <c r="A119" s="472" t="s">
        <v>1701</v>
      </c>
      <c r="B119" s="261">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2846323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49207</v>
      </c>
      <c r="D124" s="487"/>
      <c r="E124" s="428"/>
      <c r="F124" s="797">
        <v>0</v>
      </c>
      <c r="G124" s="428"/>
      <c r="H124" s="428"/>
      <c r="I124" s="428"/>
      <c r="J124" s="428"/>
      <c r="K124" s="428"/>
    </row>
    <row r="125" spans="1:11" ht="12.75" customHeight="1" x14ac:dyDescent="0.2">
      <c r="A125" s="902" t="s">
        <v>1773</v>
      </c>
      <c r="B125" s="261">
        <v>3105</v>
      </c>
      <c r="C125" s="407">
        <v>127293</v>
      </c>
      <c r="D125" s="487"/>
      <c r="E125" s="428"/>
      <c r="F125" s="407">
        <v>0</v>
      </c>
      <c r="G125" s="428"/>
      <c r="H125" s="428"/>
      <c r="I125" s="428"/>
      <c r="J125" s="428"/>
      <c r="K125" s="428"/>
    </row>
    <row r="126" spans="1:11" ht="12.75" customHeight="1" x14ac:dyDescent="0.2">
      <c r="A126" s="902" t="s">
        <v>1013</v>
      </c>
      <c r="B126" s="261">
        <v>3110</v>
      </c>
      <c r="C126" s="478">
        <v>217652</v>
      </c>
      <c r="D126" s="407">
        <v>0</v>
      </c>
      <c r="E126" s="428"/>
      <c r="F126" s="407">
        <v>0</v>
      </c>
      <c r="G126" s="428"/>
      <c r="H126" s="428"/>
      <c r="I126" s="428"/>
      <c r="J126" s="428"/>
      <c r="K126" s="428"/>
    </row>
    <row r="127" spans="1:11" ht="12.75" customHeight="1" x14ac:dyDescent="0.2">
      <c r="A127" s="902" t="s">
        <v>111</v>
      </c>
      <c r="B127" s="261">
        <v>3120</v>
      </c>
      <c r="C127" s="407">
        <v>0</v>
      </c>
      <c r="D127" s="487"/>
      <c r="E127" s="428"/>
      <c r="F127" s="407">
        <v>0</v>
      </c>
      <c r="G127" s="428"/>
      <c r="H127" s="428"/>
      <c r="I127" s="428"/>
      <c r="J127" s="428"/>
      <c r="K127" s="428"/>
    </row>
    <row r="128" spans="1:11" ht="12.75" customHeight="1" x14ac:dyDescent="0.2">
      <c r="A128" s="902" t="s">
        <v>1774</v>
      </c>
      <c r="B128" s="261">
        <v>3130</v>
      </c>
      <c r="C128" s="407">
        <v>0</v>
      </c>
      <c r="D128" s="487"/>
      <c r="E128" s="428"/>
      <c r="F128" s="407">
        <v>0</v>
      </c>
      <c r="G128" s="428"/>
      <c r="H128" s="428"/>
      <c r="I128" s="428"/>
      <c r="J128" s="428"/>
      <c r="K128" s="428"/>
    </row>
    <row r="129" spans="1:11" ht="12.75" customHeight="1" x14ac:dyDescent="0.2">
      <c r="A129" s="902" t="s">
        <v>143</v>
      </c>
      <c r="B129" s="261">
        <v>3145</v>
      </c>
      <c r="C129" s="407">
        <v>0</v>
      </c>
      <c r="D129" s="487"/>
      <c r="E129" s="428"/>
      <c r="F129" s="407">
        <v>0</v>
      </c>
      <c r="G129" s="428"/>
      <c r="H129" s="428"/>
      <c r="I129" s="428"/>
      <c r="J129" s="428"/>
      <c r="K129" s="428"/>
    </row>
    <row r="130" spans="1:11" ht="12.75" customHeight="1" x14ac:dyDescent="0.2">
      <c r="A130" s="902" t="s">
        <v>69</v>
      </c>
      <c r="B130" s="261">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394152</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7">
        <v>0</v>
      </c>
      <c r="E133" s="487"/>
      <c r="F133" s="428"/>
      <c r="G133" s="407">
        <v>0</v>
      </c>
      <c r="H133" s="428"/>
      <c r="I133" s="428"/>
      <c r="J133" s="428"/>
      <c r="K133" s="428"/>
    </row>
    <row r="134" spans="1:11" ht="12.75" customHeight="1" x14ac:dyDescent="0.2">
      <c r="A134" s="902" t="s">
        <v>755</v>
      </c>
      <c r="B134" s="261">
        <v>3220</v>
      </c>
      <c r="C134" s="478">
        <v>1082</v>
      </c>
      <c r="D134" s="407">
        <v>0</v>
      </c>
      <c r="E134" s="487"/>
      <c r="F134" s="428"/>
      <c r="G134" s="431">
        <v>0</v>
      </c>
      <c r="H134" s="428"/>
      <c r="I134" s="428"/>
      <c r="J134" s="428"/>
      <c r="K134" s="428"/>
    </row>
    <row r="135" spans="1:11" ht="12.75" customHeight="1" x14ac:dyDescent="0.2">
      <c r="A135" s="902" t="s">
        <v>283</v>
      </c>
      <c r="B135" s="261">
        <v>3225</v>
      </c>
      <c r="C135" s="478">
        <v>0</v>
      </c>
      <c r="D135" s="407">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1082</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0</v>
      </c>
      <c r="D142" s="428"/>
      <c r="E142" s="487"/>
      <c r="F142" s="428"/>
      <c r="G142" s="407">
        <v>0</v>
      </c>
      <c r="H142" s="428"/>
      <c r="I142" s="428"/>
      <c r="J142" s="428"/>
      <c r="K142" s="428"/>
    </row>
    <row r="143" spans="1:11" ht="12.75" customHeight="1" x14ac:dyDescent="0.2">
      <c r="A143" s="902" t="s">
        <v>403</v>
      </c>
      <c r="B143" s="261">
        <v>3310</v>
      </c>
      <c r="C143" s="478">
        <v>0</v>
      </c>
      <c r="D143" s="428"/>
      <c r="E143" s="487"/>
      <c r="F143" s="428"/>
      <c r="G143" s="407">
        <v>0</v>
      </c>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255</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1">
        <v>3500</v>
      </c>
      <c r="C151" s="478">
        <v>0</v>
      </c>
      <c r="D151" s="407">
        <v>0</v>
      </c>
      <c r="E151" s="487"/>
      <c r="F151" s="407">
        <v>167202</v>
      </c>
      <c r="G151" s="431">
        <v>0</v>
      </c>
      <c r="H151" s="428"/>
      <c r="I151" s="428"/>
      <c r="J151" s="428"/>
      <c r="K151" s="428"/>
    </row>
    <row r="152" spans="1:11" ht="12.75" customHeight="1" x14ac:dyDescent="0.2">
      <c r="A152" s="902" t="s">
        <v>1224</v>
      </c>
      <c r="B152" s="261">
        <v>3510</v>
      </c>
      <c r="C152" s="478">
        <v>0</v>
      </c>
      <c r="D152" s="407">
        <v>0</v>
      </c>
      <c r="E152" s="487"/>
      <c r="F152" s="407">
        <v>202138</v>
      </c>
      <c r="G152" s="431">
        <v>0</v>
      </c>
      <c r="H152" s="428"/>
      <c r="I152" s="428"/>
      <c r="J152" s="428"/>
      <c r="K152" s="428"/>
    </row>
    <row r="153" spans="1:11" ht="12.75" customHeight="1" x14ac:dyDescent="0.2">
      <c r="A153" s="902" t="s">
        <v>72</v>
      </c>
      <c r="B153" s="261">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369340</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4" t="s">
        <v>459</v>
      </c>
      <c r="B172" s="2265"/>
      <c r="C172" s="913">
        <f t="shared" ref="C172:K172" si="6">SUM(C131,C140,C144,C145:C149,C154,C155:C170,C171)</f>
        <v>395489</v>
      </c>
      <c r="D172" s="913">
        <f t="shared" si="6"/>
        <v>0</v>
      </c>
      <c r="E172" s="913">
        <f t="shared" si="6"/>
        <v>0</v>
      </c>
      <c r="F172" s="913">
        <f t="shared" si="6"/>
        <v>369340</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3241812</v>
      </c>
      <c r="D173" s="488">
        <f>SUM(D121,D172)</f>
        <v>0</v>
      </c>
      <c r="E173" s="488">
        <f>SUM(E121,E172)</f>
        <v>0</v>
      </c>
      <c r="F173" s="488">
        <f t="shared" ref="F173:K173" si="7">SUM(F121,F172)</f>
        <v>369340</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2" t="s">
        <v>901</v>
      </c>
      <c r="B178" s="227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0" t="s">
        <v>1866</v>
      </c>
      <c r="B179" s="2271"/>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72" t="s">
        <v>902</v>
      </c>
      <c r="B184" s="227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0" t="s">
        <v>1867</v>
      </c>
      <c r="B185" s="2271"/>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2011</v>
      </c>
      <c r="B190" s="39">
        <v>4199</v>
      </c>
      <c r="C190" s="478">
        <v>0</v>
      </c>
      <c r="D190" s="407">
        <v>0</v>
      </c>
      <c r="E190" s="487"/>
      <c r="F190" s="407">
        <v>0</v>
      </c>
      <c r="G190" s="407">
        <v>0</v>
      </c>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43677</v>
      </c>
      <c r="D194" s="428"/>
      <c r="E194" s="487"/>
      <c r="F194" s="428"/>
      <c r="G194" s="507">
        <v>0</v>
      </c>
      <c r="H194" s="428"/>
      <c r="I194" s="428"/>
      <c r="J194" s="428"/>
      <c r="K194" s="428"/>
    </row>
    <row r="195" spans="1:11" ht="12.75" customHeight="1" x14ac:dyDescent="0.2">
      <c r="A195" s="902" t="s">
        <v>1214</v>
      </c>
      <c r="B195" s="39">
        <v>4215</v>
      </c>
      <c r="C195" s="478">
        <v>276</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43953</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49056</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49056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0</v>
      </c>
      <c r="D218" s="407">
        <v>10505</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242794</v>
      </c>
      <c r="D220" s="407">
        <v>0</v>
      </c>
      <c r="E220" s="428"/>
      <c r="F220" s="407">
        <v>0</v>
      </c>
      <c r="G220" s="407">
        <v>0</v>
      </c>
      <c r="H220" s="428"/>
      <c r="I220" s="428"/>
      <c r="J220" s="428"/>
      <c r="K220" s="428"/>
    </row>
    <row r="221" spans="1:11" ht="12.75" customHeight="1" x14ac:dyDescent="0.2">
      <c r="A221" s="902" t="s">
        <v>1221</v>
      </c>
      <c r="B221" s="39">
        <v>4625</v>
      </c>
      <c r="C221" s="478">
        <v>176464</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419258</v>
      </c>
      <c r="D224" s="479">
        <f>SUM(D218:D223)</f>
        <v>10505</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t="s">
        <v>1365</v>
      </c>
      <c r="D260" s="477"/>
      <c r="E260" s="428"/>
      <c r="F260" s="428"/>
      <c r="G260" s="428"/>
      <c r="H260" s="428"/>
      <c r="I260" s="428"/>
      <c r="J260" s="428"/>
      <c r="K260" s="428"/>
    </row>
    <row r="261" spans="1:11" ht="12.75" customHeight="1" thickTop="1" thickBot="1" x14ac:dyDescent="0.25">
      <c r="A261" s="1726" t="s">
        <v>1798</v>
      </c>
      <c r="B261" s="1727">
        <v>4902</v>
      </c>
      <c r="C261" s="1725" t="s">
        <v>1365</v>
      </c>
      <c r="D261" s="1700" t="s">
        <v>1365</v>
      </c>
      <c r="E261" s="477"/>
      <c r="F261" s="1700" t="s">
        <v>1365</v>
      </c>
      <c r="G261" s="1700" t="s">
        <v>1365</v>
      </c>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0</v>
      </c>
      <c r="D263" s="428"/>
      <c r="E263" s="428"/>
      <c r="F263" s="421">
        <v>0</v>
      </c>
      <c r="G263" s="418">
        <v>0</v>
      </c>
      <c r="H263" s="428"/>
      <c r="I263" s="428"/>
      <c r="J263" s="428"/>
      <c r="K263" s="428"/>
    </row>
    <row r="264" spans="1:11" ht="12.75" customHeight="1" thickTop="1" thickBot="1" x14ac:dyDescent="0.25">
      <c r="A264" s="902" t="s">
        <v>1788</v>
      </c>
      <c r="B264" s="39">
        <v>4909</v>
      </c>
      <c r="C264" s="419">
        <v>0</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17745</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18966</v>
      </c>
      <c r="D270" s="419">
        <v>0</v>
      </c>
      <c r="E270" s="428"/>
      <c r="F270" s="419">
        <v>0</v>
      </c>
      <c r="G270" s="419">
        <v>0</v>
      </c>
      <c r="H270" s="428"/>
      <c r="I270" s="428"/>
      <c r="J270" s="428"/>
      <c r="K270" s="428"/>
    </row>
    <row r="271" spans="1:11" ht="12.75" customHeight="1" thickTop="1" thickBot="1" x14ac:dyDescent="0.25">
      <c r="A271" s="902" t="s">
        <v>436</v>
      </c>
      <c r="B271" s="39">
        <v>4992</v>
      </c>
      <c r="C271" s="492">
        <v>20864</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8" t="s">
        <v>1719</v>
      </c>
      <c r="B273" s="2269"/>
      <c r="C273" s="488">
        <f t="shared" ref="C273:H273" si="10">SUM(C191,C201,C211,C216,C224,C228,C229,C259:C272)</f>
        <v>569842</v>
      </c>
      <c r="D273" s="488">
        <f t="shared" si="10"/>
        <v>10505</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569842</v>
      </c>
      <c r="D274" s="488">
        <f>SUM(D178,D184,D273)</f>
        <v>10505</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12516897</v>
      </c>
      <c r="D275" s="488">
        <f t="shared" si="12"/>
        <v>1380505</v>
      </c>
      <c r="E275" s="488">
        <f t="shared" si="12"/>
        <v>197585</v>
      </c>
      <c r="F275" s="488">
        <f t="shared" si="12"/>
        <v>745512</v>
      </c>
      <c r="G275" s="488">
        <f t="shared" si="12"/>
        <v>258094</v>
      </c>
      <c r="H275" s="488">
        <f t="shared" si="12"/>
        <v>0</v>
      </c>
      <c r="I275" s="488">
        <f t="shared" si="12"/>
        <v>63641</v>
      </c>
      <c r="J275" s="488">
        <f t="shared" si="12"/>
        <v>186644</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N32" sqref="N32"/>
      <selection pane="bottomLeft" activeCell="L356" sqref="L35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2"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3618605</v>
      </c>
      <c r="D5" s="407">
        <v>338188</v>
      </c>
      <c r="E5" s="407">
        <v>113617</v>
      </c>
      <c r="F5" s="407">
        <v>261843</v>
      </c>
      <c r="G5" s="407">
        <v>358490</v>
      </c>
      <c r="H5" s="407">
        <v>1115</v>
      </c>
      <c r="I5" s="431">
        <v>32865</v>
      </c>
      <c r="J5" s="431">
        <v>18246</v>
      </c>
      <c r="K5" s="409">
        <f>SUM(C5:J5)</f>
        <v>4742969</v>
      </c>
      <c r="L5" s="407">
        <v>4401200</v>
      </c>
    </row>
    <row r="6" spans="1:14" x14ac:dyDescent="0.2">
      <c r="A6" s="1753" t="s">
        <v>1749</v>
      </c>
      <c r="B6" s="266" t="s">
        <v>1747</v>
      </c>
      <c r="C6" s="502"/>
      <c r="D6" s="502"/>
      <c r="E6" s="407" t="s">
        <v>1365</v>
      </c>
      <c r="F6" s="502"/>
      <c r="G6" s="502"/>
      <c r="H6" s="502"/>
      <c r="I6" s="502"/>
      <c r="J6" s="502"/>
      <c r="K6" s="409">
        <f>SUM(C6,E6)</f>
        <v>0</v>
      </c>
      <c r="L6" s="407">
        <v>0</v>
      </c>
    </row>
    <row r="7" spans="1:14" x14ac:dyDescent="0.2">
      <c r="A7" s="1753" t="s">
        <v>170</v>
      </c>
      <c r="B7" s="266" t="s">
        <v>1121</v>
      </c>
      <c r="C7" s="431">
        <v>0</v>
      </c>
      <c r="D7" s="431">
        <v>0</v>
      </c>
      <c r="E7" s="431">
        <v>0</v>
      </c>
      <c r="F7" s="431">
        <v>0</v>
      </c>
      <c r="G7" s="431">
        <v>0</v>
      </c>
      <c r="H7" s="431">
        <v>0</v>
      </c>
      <c r="I7" s="431">
        <v>0</v>
      </c>
      <c r="J7" s="431">
        <v>0</v>
      </c>
      <c r="K7" s="409">
        <f t="shared" ref="K7:K32" si="0">SUM(C7:J7)</f>
        <v>0</v>
      </c>
      <c r="L7" s="407">
        <v>0</v>
      </c>
    </row>
    <row r="8" spans="1:14" x14ac:dyDescent="0.2">
      <c r="A8" s="1753" t="s">
        <v>171</v>
      </c>
      <c r="B8" s="266">
        <v>1200</v>
      </c>
      <c r="C8" s="407">
        <v>991248</v>
      </c>
      <c r="D8" s="407">
        <v>128355</v>
      </c>
      <c r="E8" s="407">
        <v>63747</v>
      </c>
      <c r="F8" s="407">
        <v>9160</v>
      </c>
      <c r="G8" s="407">
        <v>0</v>
      </c>
      <c r="H8" s="407">
        <v>0</v>
      </c>
      <c r="I8" s="431">
        <v>0</v>
      </c>
      <c r="J8" s="431">
        <v>0</v>
      </c>
      <c r="K8" s="409">
        <f t="shared" si="0"/>
        <v>1192510</v>
      </c>
      <c r="L8" s="407">
        <v>1312400</v>
      </c>
    </row>
    <row r="9" spans="1:14" x14ac:dyDescent="0.2">
      <c r="A9" s="1753" t="s">
        <v>818</v>
      </c>
      <c r="B9" s="266" t="s">
        <v>1122</v>
      </c>
      <c r="C9" s="431">
        <v>87586</v>
      </c>
      <c r="D9" s="431">
        <v>7987</v>
      </c>
      <c r="E9" s="431">
        <v>0</v>
      </c>
      <c r="F9" s="431">
        <v>398</v>
      </c>
      <c r="G9" s="431">
        <v>0</v>
      </c>
      <c r="H9" s="431">
        <v>0</v>
      </c>
      <c r="I9" s="431">
        <v>0</v>
      </c>
      <c r="J9" s="431">
        <v>0</v>
      </c>
      <c r="K9" s="409">
        <f t="shared" si="0"/>
        <v>95971</v>
      </c>
      <c r="L9" s="407">
        <v>107900</v>
      </c>
    </row>
    <row r="10" spans="1:14" x14ac:dyDescent="0.2">
      <c r="A10" s="1753" t="s">
        <v>819</v>
      </c>
      <c r="B10" s="266">
        <v>1250</v>
      </c>
      <c r="C10" s="407">
        <v>261084</v>
      </c>
      <c r="D10" s="407">
        <v>35621</v>
      </c>
      <c r="E10" s="407">
        <v>0</v>
      </c>
      <c r="F10" s="407">
        <v>144</v>
      </c>
      <c r="G10" s="407">
        <v>0</v>
      </c>
      <c r="H10" s="407">
        <v>0</v>
      </c>
      <c r="I10" s="431">
        <v>0</v>
      </c>
      <c r="J10" s="431">
        <v>0</v>
      </c>
      <c r="K10" s="409">
        <f t="shared" si="0"/>
        <v>296849</v>
      </c>
      <c r="L10" s="407">
        <v>290400</v>
      </c>
    </row>
    <row r="11" spans="1:14" x14ac:dyDescent="0.2">
      <c r="A11" s="1753" t="s">
        <v>1321</v>
      </c>
      <c r="B11" s="266" t="s">
        <v>168</v>
      </c>
      <c r="C11" s="431">
        <v>0</v>
      </c>
      <c r="D11" s="431">
        <v>0</v>
      </c>
      <c r="E11" s="431">
        <v>0</v>
      </c>
      <c r="F11" s="431">
        <v>0</v>
      </c>
      <c r="G11" s="431">
        <v>0</v>
      </c>
      <c r="H11" s="431">
        <v>0</v>
      </c>
      <c r="I11" s="431">
        <v>0</v>
      </c>
      <c r="J11" s="431">
        <v>0</v>
      </c>
      <c r="K11" s="409">
        <f t="shared" si="0"/>
        <v>0</v>
      </c>
      <c r="L11" s="407">
        <v>0</v>
      </c>
    </row>
    <row r="12" spans="1:14" x14ac:dyDescent="0.2">
      <c r="A12" s="1753" t="s">
        <v>1116</v>
      </c>
      <c r="B12" s="266">
        <v>1300</v>
      </c>
      <c r="C12" s="407">
        <v>0</v>
      </c>
      <c r="D12" s="407">
        <v>0</v>
      </c>
      <c r="E12" s="407">
        <v>0</v>
      </c>
      <c r="F12" s="407">
        <v>0</v>
      </c>
      <c r="G12" s="407">
        <v>0</v>
      </c>
      <c r="H12" s="407">
        <v>0</v>
      </c>
      <c r="I12" s="431">
        <v>0</v>
      </c>
      <c r="J12" s="431">
        <v>0</v>
      </c>
      <c r="K12" s="409">
        <f t="shared" si="0"/>
        <v>0</v>
      </c>
      <c r="L12" s="407">
        <v>0</v>
      </c>
    </row>
    <row r="13" spans="1:14" x14ac:dyDescent="0.2">
      <c r="A13" s="1753" t="s">
        <v>820</v>
      </c>
      <c r="B13" s="266">
        <v>1400</v>
      </c>
      <c r="C13" s="407">
        <v>0</v>
      </c>
      <c r="D13" s="407">
        <v>0</v>
      </c>
      <c r="E13" s="407">
        <v>0</v>
      </c>
      <c r="F13" s="407">
        <v>0</v>
      </c>
      <c r="G13" s="407">
        <v>0</v>
      </c>
      <c r="H13" s="407">
        <v>0</v>
      </c>
      <c r="I13" s="431">
        <v>0</v>
      </c>
      <c r="J13" s="431">
        <v>0</v>
      </c>
      <c r="K13" s="409">
        <f t="shared" si="0"/>
        <v>0</v>
      </c>
      <c r="L13" s="407">
        <v>0</v>
      </c>
    </row>
    <row r="14" spans="1:14" x14ac:dyDescent="0.2">
      <c r="A14" s="1753" t="s">
        <v>1117</v>
      </c>
      <c r="B14" s="266">
        <v>1500</v>
      </c>
      <c r="C14" s="407">
        <v>63064</v>
      </c>
      <c r="D14" s="407">
        <v>832</v>
      </c>
      <c r="E14" s="407">
        <v>4430</v>
      </c>
      <c r="F14" s="407">
        <v>4096</v>
      </c>
      <c r="G14" s="407">
        <v>0</v>
      </c>
      <c r="H14" s="407">
        <v>535</v>
      </c>
      <c r="I14" s="431">
        <v>0</v>
      </c>
      <c r="J14" s="431">
        <v>0</v>
      </c>
      <c r="K14" s="409">
        <f t="shared" si="0"/>
        <v>72957</v>
      </c>
      <c r="L14" s="407">
        <v>79830</v>
      </c>
    </row>
    <row r="15" spans="1:14" x14ac:dyDescent="0.2">
      <c r="A15" s="1753" t="s">
        <v>1118</v>
      </c>
      <c r="B15" s="266">
        <v>1600</v>
      </c>
      <c r="C15" s="407">
        <v>0</v>
      </c>
      <c r="D15" s="407">
        <v>0</v>
      </c>
      <c r="E15" s="407">
        <v>0</v>
      </c>
      <c r="F15" s="407">
        <v>0</v>
      </c>
      <c r="G15" s="407">
        <v>0</v>
      </c>
      <c r="H15" s="407">
        <v>0</v>
      </c>
      <c r="I15" s="431">
        <v>0</v>
      </c>
      <c r="J15" s="431">
        <v>0</v>
      </c>
      <c r="K15" s="409">
        <f t="shared" si="0"/>
        <v>0</v>
      </c>
      <c r="L15" s="407">
        <v>0</v>
      </c>
    </row>
    <row r="16" spans="1:14" x14ac:dyDescent="0.2">
      <c r="A16" s="1753" t="s">
        <v>1143</v>
      </c>
      <c r="B16" s="266" t="s">
        <v>492</v>
      </c>
      <c r="C16" s="407">
        <v>0</v>
      </c>
      <c r="D16" s="407">
        <v>0</v>
      </c>
      <c r="E16" s="407">
        <v>0</v>
      </c>
      <c r="F16" s="407">
        <v>0</v>
      </c>
      <c r="G16" s="407">
        <v>0</v>
      </c>
      <c r="H16" s="407">
        <v>0</v>
      </c>
      <c r="I16" s="431">
        <v>0</v>
      </c>
      <c r="J16" s="431">
        <v>0</v>
      </c>
      <c r="K16" s="409">
        <f t="shared" si="0"/>
        <v>0</v>
      </c>
      <c r="L16" s="407">
        <v>0</v>
      </c>
    </row>
    <row r="17" spans="1:12" x14ac:dyDescent="0.2">
      <c r="A17" s="1753" t="s">
        <v>821</v>
      </c>
      <c r="B17" s="266" t="s">
        <v>169</v>
      </c>
      <c r="C17" s="431">
        <v>0</v>
      </c>
      <c r="D17" s="431">
        <v>0</v>
      </c>
      <c r="E17" s="431">
        <v>0</v>
      </c>
      <c r="F17" s="431">
        <v>0</v>
      </c>
      <c r="G17" s="431">
        <v>0</v>
      </c>
      <c r="H17" s="431">
        <v>0</v>
      </c>
      <c r="I17" s="431">
        <v>0</v>
      </c>
      <c r="J17" s="431">
        <v>0</v>
      </c>
      <c r="K17" s="409">
        <f t="shared" si="0"/>
        <v>0</v>
      </c>
      <c r="L17" s="407">
        <v>0</v>
      </c>
    </row>
    <row r="18" spans="1:12" x14ac:dyDescent="0.2">
      <c r="A18" s="1753" t="s">
        <v>1262</v>
      </c>
      <c r="B18" s="266">
        <v>1800</v>
      </c>
      <c r="C18" s="407">
        <v>0</v>
      </c>
      <c r="D18" s="407">
        <v>0</v>
      </c>
      <c r="E18" s="407">
        <v>0</v>
      </c>
      <c r="F18" s="407">
        <v>0</v>
      </c>
      <c r="G18" s="407">
        <v>0</v>
      </c>
      <c r="H18" s="407">
        <v>0</v>
      </c>
      <c r="I18" s="431">
        <v>0</v>
      </c>
      <c r="J18" s="431">
        <v>0</v>
      </c>
      <c r="K18" s="409">
        <f t="shared" si="0"/>
        <v>0</v>
      </c>
      <c r="L18" s="407">
        <v>0</v>
      </c>
    </row>
    <row r="19" spans="1:12" x14ac:dyDescent="0.2">
      <c r="A19" s="1753" t="s">
        <v>140</v>
      </c>
      <c r="B19" s="266">
        <v>1900</v>
      </c>
      <c r="C19" s="407">
        <v>0</v>
      </c>
      <c r="D19" s="407">
        <v>0</v>
      </c>
      <c r="E19" s="407">
        <v>0</v>
      </c>
      <c r="F19" s="407">
        <v>0</v>
      </c>
      <c r="G19" s="407">
        <v>0</v>
      </c>
      <c r="H19" s="407">
        <v>0</v>
      </c>
      <c r="I19" s="431">
        <v>0</v>
      </c>
      <c r="J19" s="431">
        <v>0</v>
      </c>
      <c r="K19" s="409">
        <f t="shared" si="0"/>
        <v>0</v>
      </c>
      <c r="L19" s="407">
        <v>0</v>
      </c>
    </row>
    <row r="20" spans="1:12" x14ac:dyDescent="0.2">
      <c r="A20" s="1754" t="s">
        <v>835</v>
      </c>
      <c r="B20" s="291" t="s">
        <v>822</v>
      </c>
      <c r="C20" s="502"/>
      <c r="D20" s="502"/>
      <c r="E20" s="502"/>
      <c r="F20" s="502"/>
      <c r="G20" s="502"/>
      <c r="H20" s="682">
        <v>0</v>
      </c>
      <c r="I20" s="408"/>
      <c r="J20" s="476"/>
      <c r="K20" s="409">
        <f t="shared" si="0"/>
        <v>0</v>
      </c>
      <c r="L20" s="434">
        <v>0</v>
      </c>
    </row>
    <row r="21" spans="1:12" x14ac:dyDescent="0.2">
      <c r="A21" s="1754" t="s">
        <v>836</v>
      </c>
      <c r="B21" s="291" t="s">
        <v>823</v>
      </c>
      <c r="C21" s="502"/>
      <c r="D21" s="502"/>
      <c r="E21" s="502"/>
      <c r="F21" s="502"/>
      <c r="G21" s="502"/>
      <c r="H21" s="682">
        <v>0</v>
      </c>
      <c r="I21" s="408"/>
      <c r="J21" s="502"/>
      <c r="K21" s="409">
        <f t="shared" si="0"/>
        <v>0</v>
      </c>
      <c r="L21" s="434">
        <v>0</v>
      </c>
    </row>
    <row r="22" spans="1:12" x14ac:dyDescent="0.2">
      <c r="A22" s="1754" t="s">
        <v>837</v>
      </c>
      <c r="B22" s="291" t="s">
        <v>824</v>
      </c>
      <c r="C22" s="502"/>
      <c r="D22" s="502"/>
      <c r="E22" s="502"/>
      <c r="F22" s="502"/>
      <c r="G22" s="502"/>
      <c r="H22" s="682">
        <v>0</v>
      </c>
      <c r="I22" s="408"/>
      <c r="J22" s="502"/>
      <c r="K22" s="409">
        <f t="shared" si="0"/>
        <v>0</v>
      </c>
      <c r="L22" s="434">
        <v>55000</v>
      </c>
    </row>
    <row r="23" spans="1:12" x14ac:dyDescent="0.2">
      <c r="A23" s="1754" t="s">
        <v>838</v>
      </c>
      <c r="B23" s="291" t="s">
        <v>825</v>
      </c>
      <c r="C23" s="502"/>
      <c r="D23" s="502"/>
      <c r="E23" s="502"/>
      <c r="F23" s="502"/>
      <c r="G23" s="502"/>
      <c r="H23" s="682">
        <v>0</v>
      </c>
      <c r="I23" s="408"/>
      <c r="J23" s="502"/>
      <c r="K23" s="409">
        <f t="shared" si="0"/>
        <v>0</v>
      </c>
      <c r="L23" s="434">
        <v>0</v>
      </c>
    </row>
    <row r="24" spans="1:12" ht="12.75" customHeight="1" x14ac:dyDescent="0.2">
      <c r="A24" s="1754" t="s">
        <v>839</v>
      </c>
      <c r="B24" s="291" t="s">
        <v>826</v>
      </c>
      <c r="C24" s="502"/>
      <c r="D24" s="502"/>
      <c r="E24" s="502"/>
      <c r="F24" s="502"/>
      <c r="G24" s="502"/>
      <c r="H24" s="682">
        <v>0</v>
      </c>
      <c r="I24" s="408"/>
      <c r="J24" s="502"/>
      <c r="K24" s="409">
        <f t="shared" si="0"/>
        <v>0</v>
      </c>
      <c r="L24" s="434">
        <v>0</v>
      </c>
    </row>
    <row r="25" spans="1:12" ht="12.75" customHeight="1" x14ac:dyDescent="0.2">
      <c r="A25" s="1754" t="s">
        <v>920</v>
      </c>
      <c r="B25" s="291" t="s">
        <v>827</v>
      </c>
      <c r="C25" s="502"/>
      <c r="D25" s="502"/>
      <c r="E25" s="502"/>
      <c r="F25" s="502"/>
      <c r="G25" s="502"/>
      <c r="H25" s="682">
        <v>0</v>
      </c>
      <c r="I25" s="408"/>
      <c r="J25" s="502"/>
      <c r="K25" s="409">
        <f t="shared" si="0"/>
        <v>0</v>
      </c>
      <c r="L25" s="434">
        <v>0</v>
      </c>
    </row>
    <row r="26" spans="1:12" x14ac:dyDescent="0.2">
      <c r="A26" s="1754" t="s">
        <v>707</v>
      </c>
      <c r="B26" s="291" t="s">
        <v>828</v>
      </c>
      <c r="C26" s="502"/>
      <c r="D26" s="502"/>
      <c r="E26" s="502"/>
      <c r="F26" s="502"/>
      <c r="G26" s="502"/>
      <c r="H26" s="682">
        <v>0</v>
      </c>
      <c r="I26" s="408"/>
      <c r="J26" s="502"/>
      <c r="K26" s="409">
        <f t="shared" si="0"/>
        <v>0</v>
      </c>
      <c r="L26" s="434">
        <v>0</v>
      </c>
    </row>
    <row r="27" spans="1:12" x14ac:dyDescent="0.2">
      <c r="A27" s="1754" t="s">
        <v>708</v>
      </c>
      <c r="B27" s="291" t="s">
        <v>829</v>
      </c>
      <c r="C27" s="502"/>
      <c r="D27" s="502"/>
      <c r="E27" s="502"/>
      <c r="F27" s="502"/>
      <c r="G27" s="502"/>
      <c r="H27" s="682">
        <v>0</v>
      </c>
      <c r="I27" s="408"/>
      <c r="J27" s="502"/>
      <c r="K27" s="409">
        <f t="shared" si="0"/>
        <v>0</v>
      </c>
      <c r="L27" s="434">
        <v>0</v>
      </c>
    </row>
    <row r="28" spans="1:12" x14ac:dyDescent="0.2">
      <c r="A28" s="1754" t="s">
        <v>156</v>
      </c>
      <c r="B28" s="291" t="s">
        <v>830</v>
      </c>
      <c r="C28" s="502"/>
      <c r="D28" s="502"/>
      <c r="E28" s="502"/>
      <c r="F28" s="502"/>
      <c r="G28" s="502"/>
      <c r="H28" s="682">
        <v>0</v>
      </c>
      <c r="I28" s="408"/>
      <c r="J28" s="502"/>
      <c r="K28" s="409">
        <f t="shared" si="0"/>
        <v>0</v>
      </c>
      <c r="L28" s="434">
        <v>0</v>
      </c>
    </row>
    <row r="29" spans="1:12" x14ac:dyDescent="0.2">
      <c r="A29" s="1754" t="s">
        <v>157</v>
      </c>
      <c r="B29" s="291" t="s">
        <v>831</v>
      </c>
      <c r="C29" s="502"/>
      <c r="D29" s="502"/>
      <c r="E29" s="502"/>
      <c r="F29" s="502"/>
      <c r="G29" s="502"/>
      <c r="H29" s="682">
        <v>0</v>
      </c>
      <c r="I29" s="408"/>
      <c r="J29" s="502"/>
      <c r="K29" s="409">
        <f t="shared" si="0"/>
        <v>0</v>
      </c>
      <c r="L29" s="434">
        <v>0</v>
      </c>
    </row>
    <row r="30" spans="1:12" x14ac:dyDescent="0.2">
      <c r="A30" s="1754" t="s">
        <v>158</v>
      </c>
      <c r="B30" s="291" t="s">
        <v>832</v>
      </c>
      <c r="C30" s="502"/>
      <c r="D30" s="502"/>
      <c r="E30" s="502"/>
      <c r="F30" s="502"/>
      <c r="G30" s="502"/>
      <c r="H30" s="682">
        <v>0</v>
      </c>
      <c r="I30" s="408"/>
      <c r="J30" s="502"/>
      <c r="K30" s="409">
        <f t="shared" si="0"/>
        <v>0</v>
      </c>
      <c r="L30" s="434">
        <v>0</v>
      </c>
    </row>
    <row r="31" spans="1:12" x14ac:dyDescent="0.2">
      <c r="A31" s="1754" t="s">
        <v>159</v>
      </c>
      <c r="B31" s="291" t="s">
        <v>833</v>
      </c>
      <c r="C31" s="502"/>
      <c r="D31" s="502"/>
      <c r="E31" s="502"/>
      <c r="F31" s="502"/>
      <c r="G31" s="502"/>
      <c r="H31" s="682">
        <v>0</v>
      </c>
      <c r="I31" s="408"/>
      <c r="J31" s="502"/>
      <c r="K31" s="409">
        <f t="shared" si="0"/>
        <v>0</v>
      </c>
      <c r="L31" s="434">
        <v>0</v>
      </c>
    </row>
    <row r="32" spans="1:12" x14ac:dyDescent="0.2">
      <c r="A32" s="1755" t="s">
        <v>1320</v>
      </c>
      <c r="B32" s="266"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5021587</v>
      </c>
      <c r="D33" s="410">
        <f t="shared" ref="D33:L33" si="1">SUM(D5:D32)</f>
        <v>510983</v>
      </c>
      <c r="E33" s="410">
        <f t="shared" si="1"/>
        <v>181794</v>
      </c>
      <c r="F33" s="410">
        <f t="shared" si="1"/>
        <v>275641</v>
      </c>
      <c r="G33" s="410">
        <f t="shared" si="1"/>
        <v>358490</v>
      </c>
      <c r="H33" s="410">
        <f t="shared" si="1"/>
        <v>1650</v>
      </c>
      <c r="I33" s="410">
        <f t="shared" si="1"/>
        <v>32865</v>
      </c>
      <c r="J33" s="410">
        <f t="shared" si="1"/>
        <v>18246</v>
      </c>
      <c r="K33" s="410">
        <f t="shared" si="1"/>
        <v>6401256</v>
      </c>
      <c r="L33" s="410">
        <f t="shared" si="1"/>
        <v>6246730</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v>148526</v>
      </c>
      <c r="D36" s="413">
        <v>19349</v>
      </c>
      <c r="E36" s="413">
        <v>0</v>
      </c>
      <c r="F36" s="413">
        <v>1308</v>
      </c>
      <c r="G36" s="413">
        <v>0</v>
      </c>
      <c r="H36" s="413">
        <v>150</v>
      </c>
      <c r="I36" s="431">
        <v>0</v>
      </c>
      <c r="J36" s="431">
        <v>0</v>
      </c>
      <c r="K36" s="409">
        <f t="shared" ref="K36:K41" si="2">SUM(C36:J36)</f>
        <v>169333</v>
      </c>
      <c r="L36" s="407">
        <v>183800</v>
      </c>
    </row>
    <row r="37" spans="1:14" x14ac:dyDescent="0.2">
      <c r="A37" s="1753" t="s">
        <v>1265</v>
      </c>
      <c r="B37" s="266">
        <v>2120</v>
      </c>
      <c r="C37" s="407">
        <v>0</v>
      </c>
      <c r="D37" s="407">
        <v>0</v>
      </c>
      <c r="E37" s="407">
        <v>0</v>
      </c>
      <c r="F37" s="407">
        <v>0</v>
      </c>
      <c r="G37" s="407">
        <v>0</v>
      </c>
      <c r="H37" s="407">
        <v>0</v>
      </c>
      <c r="I37" s="431">
        <v>0</v>
      </c>
      <c r="J37" s="431">
        <v>0</v>
      </c>
      <c r="K37" s="409">
        <f t="shared" si="2"/>
        <v>0</v>
      </c>
      <c r="L37" s="407">
        <v>0</v>
      </c>
    </row>
    <row r="38" spans="1:14" x14ac:dyDescent="0.2">
      <c r="A38" s="1753" t="s">
        <v>220</v>
      </c>
      <c r="B38" s="266">
        <v>2130</v>
      </c>
      <c r="C38" s="407">
        <v>84793</v>
      </c>
      <c r="D38" s="407">
        <v>8432</v>
      </c>
      <c r="E38" s="407">
        <v>96</v>
      </c>
      <c r="F38" s="407">
        <v>2346</v>
      </c>
      <c r="G38" s="407">
        <v>0</v>
      </c>
      <c r="H38" s="407">
        <v>0</v>
      </c>
      <c r="I38" s="431">
        <v>0</v>
      </c>
      <c r="J38" s="431">
        <v>0</v>
      </c>
      <c r="K38" s="409">
        <f t="shared" si="2"/>
        <v>95667</v>
      </c>
      <c r="L38" s="407">
        <v>103900</v>
      </c>
    </row>
    <row r="39" spans="1:14" x14ac:dyDescent="0.2">
      <c r="A39" s="1753" t="s">
        <v>221</v>
      </c>
      <c r="B39" s="266">
        <v>2140</v>
      </c>
      <c r="C39" s="407">
        <v>105113</v>
      </c>
      <c r="D39" s="407">
        <v>9185</v>
      </c>
      <c r="E39" s="407">
        <v>0</v>
      </c>
      <c r="F39" s="407">
        <v>89</v>
      </c>
      <c r="G39" s="407">
        <v>0</v>
      </c>
      <c r="H39" s="407">
        <v>0</v>
      </c>
      <c r="I39" s="431">
        <v>0</v>
      </c>
      <c r="J39" s="431">
        <v>0</v>
      </c>
      <c r="K39" s="409">
        <f t="shared" si="2"/>
        <v>114387</v>
      </c>
      <c r="L39" s="407">
        <v>116200</v>
      </c>
    </row>
    <row r="40" spans="1:14" x14ac:dyDescent="0.2">
      <c r="A40" s="1753" t="s">
        <v>222</v>
      </c>
      <c r="B40" s="266">
        <v>2150</v>
      </c>
      <c r="C40" s="407">
        <v>185666</v>
      </c>
      <c r="D40" s="407">
        <v>30317</v>
      </c>
      <c r="E40" s="407">
        <v>1470</v>
      </c>
      <c r="F40" s="407">
        <v>1638</v>
      </c>
      <c r="G40" s="407">
        <v>0</v>
      </c>
      <c r="H40" s="407">
        <v>0</v>
      </c>
      <c r="I40" s="431">
        <v>0</v>
      </c>
      <c r="J40" s="431">
        <v>0</v>
      </c>
      <c r="K40" s="409">
        <f t="shared" si="2"/>
        <v>219091</v>
      </c>
      <c r="L40" s="407">
        <v>237300</v>
      </c>
    </row>
    <row r="41" spans="1:14" x14ac:dyDescent="0.2">
      <c r="A41" s="1753" t="s">
        <v>1883</v>
      </c>
      <c r="B41" s="266">
        <v>2190</v>
      </c>
      <c r="C41" s="407">
        <v>153557</v>
      </c>
      <c r="D41" s="407">
        <v>1990</v>
      </c>
      <c r="E41" s="407">
        <v>0</v>
      </c>
      <c r="F41" s="407">
        <v>0</v>
      </c>
      <c r="G41" s="407">
        <v>0</v>
      </c>
      <c r="H41" s="407">
        <v>0</v>
      </c>
      <c r="I41" s="431">
        <v>0</v>
      </c>
      <c r="J41" s="431">
        <v>0</v>
      </c>
      <c r="K41" s="409">
        <f t="shared" si="2"/>
        <v>155547</v>
      </c>
      <c r="L41" s="407">
        <v>151950</v>
      </c>
    </row>
    <row r="42" spans="1:14" ht="12.75" customHeight="1" thickBot="1" x14ac:dyDescent="0.25">
      <c r="A42" s="876" t="s">
        <v>640</v>
      </c>
      <c r="B42" s="463" t="s">
        <v>812</v>
      </c>
      <c r="C42" s="410">
        <f>SUM(C36:C41)</f>
        <v>677655</v>
      </c>
      <c r="D42" s="410">
        <f t="shared" ref="D42:L42" si="3">SUM(D36:D41)</f>
        <v>69273</v>
      </c>
      <c r="E42" s="410">
        <f t="shared" si="3"/>
        <v>1566</v>
      </c>
      <c r="F42" s="410">
        <f t="shared" si="3"/>
        <v>5381</v>
      </c>
      <c r="G42" s="410">
        <f t="shared" si="3"/>
        <v>0</v>
      </c>
      <c r="H42" s="410">
        <f t="shared" si="3"/>
        <v>150</v>
      </c>
      <c r="I42" s="410">
        <f t="shared" si="3"/>
        <v>0</v>
      </c>
      <c r="J42" s="410">
        <f t="shared" si="3"/>
        <v>0</v>
      </c>
      <c r="K42" s="410">
        <f t="shared" si="3"/>
        <v>754025</v>
      </c>
      <c r="L42" s="410">
        <f t="shared" si="3"/>
        <v>793150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v>0</v>
      </c>
      <c r="D44" s="413">
        <v>29637</v>
      </c>
      <c r="E44" s="413">
        <v>45174</v>
      </c>
      <c r="F44" s="413">
        <v>3859</v>
      </c>
      <c r="G44" s="413">
        <v>0</v>
      </c>
      <c r="H44" s="413">
        <v>0</v>
      </c>
      <c r="I44" s="431">
        <v>0</v>
      </c>
      <c r="J44" s="431">
        <v>0</v>
      </c>
      <c r="K44" s="415">
        <f>SUM(C44:J44)</f>
        <v>78670</v>
      </c>
      <c r="L44" s="413">
        <v>46000</v>
      </c>
    </row>
    <row r="45" spans="1:14" x14ac:dyDescent="0.2">
      <c r="A45" s="1753" t="s">
        <v>956</v>
      </c>
      <c r="B45" s="266">
        <v>2220</v>
      </c>
      <c r="C45" s="407">
        <v>88603</v>
      </c>
      <c r="D45" s="407">
        <v>8408</v>
      </c>
      <c r="E45" s="407">
        <v>3881</v>
      </c>
      <c r="F45" s="407">
        <v>4879</v>
      </c>
      <c r="G45" s="407">
        <v>0</v>
      </c>
      <c r="H45" s="407">
        <v>0</v>
      </c>
      <c r="I45" s="431">
        <v>0</v>
      </c>
      <c r="J45" s="431">
        <v>0</v>
      </c>
      <c r="K45" s="415">
        <f>SUM(C45:J45)</f>
        <v>105771</v>
      </c>
      <c r="L45" s="407">
        <v>105150</v>
      </c>
    </row>
    <row r="46" spans="1:14" x14ac:dyDescent="0.2">
      <c r="A46" s="1753" t="s">
        <v>957</v>
      </c>
      <c r="B46" s="266">
        <v>2230</v>
      </c>
      <c r="C46" s="407">
        <v>0</v>
      </c>
      <c r="D46" s="407">
        <v>0</v>
      </c>
      <c r="E46" s="407">
        <v>0</v>
      </c>
      <c r="F46" s="407">
        <v>0</v>
      </c>
      <c r="G46" s="407">
        <v>0</v>
      </c>
      <c r="H46" s="407">
        <v>0</v>
      </c>
      <c r="I46" s="431">
        <v>0</v>
      </c>
      <c r="J46" s="431">
        <v>0</v>
      </c>
      <c r="K46" s="415">
        <f>SUM(C46:J46)</f>
        <v>0</v>
      </c>
      <c r="L46" s="407">
        <v>0</v>
      </c>
    </row>
    <row r="47" spans="1:14" ht="12.75" customHeight="1" thickBot="1" x14ac:dyDescent="0.25">
      <c r="A47" s="876" t="s">
        <v>641</v>
      </c>
      <c r="B47" s="463" t="s">
        <v>33</v>
      </c>
      <c r="C47" s="410">
        <f>SUM(C44:C46)</f>
        <v>88603</v>
      </c>
      <c r="D47" s="410">
        <f t="shared" ref="D47:K47" si="4">SUM(D44:D46)</f>
        <v>38045</v>
      </c>
      <c r="E47" s="410">
        <f t="shared" si="4"/>
        <v>49055</v>
      </c>
      <c r="F47" s="410">
        <f t="shared" si="4"/>
        <v>8738</v>
      </c>
      <c r="G47" s="410">
        <f t="shared" si="4"/>
        <v>0</v>
      </c>
      <c r="H47" s="410">
        <f t="shared" si="4"/>
        <v>0</v>
      </c>
      <c r="I47" s="410">
        <f t="shared" si="4"/>
        <v>0</v>
      </c>
      <c r="J47" s="410">
        <f t="shared" si="4"/>
        <v>0</v>
      </c>
      <c r="K47" s="410">
        <f t="shared" si="4"/>
        <v>184441</v>
      </c>
      <c r="L47" s="410">
        <f>SUM(L44:L46)</f>
        <v>151150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v>0</v>
      </c>
      <c r="D49" s="413">
        <v>0</v>
      </c>
      <c r="E49" s="413">
        <v>17680</v>
      </c>
      <c r="F49" s="413">
        <v>21</v>
      </c>
      <c r="G49" s="413">
        <v>0</v>
      </c>
      <c r="H49" s="413">
        <v>3575</v>
      </c>
      <c r="I49" s="431">
        <v>0</v>
      </c>
      <c r="J49" s="431">
        <v>0</v>
      </c>
      <c r="K49" s="415">
        <f>SUM(C49:J49)</f>
        <v>21276</v>
      </c>
      <c r="L49" s="413">
        <v>21600</v>
      </c>
    </row>
    <row r="50" spans="1:14" x14ac:dyDescent="0.2">
      <c r="A50" s="1753" t="s">
        <v>959</v>
      </c>
      <c r="B50" s="266">
        <v>2320</v>
      </c>
      <c r="C50" s="407">
        <v>139446</v>
      </c>
      <c r="D50" s="407">
        <v>32041</v>
      </c>
      <c r="E50" s="407">
        <v>4046</v>
      </c>
      <c r="F50" s="407">
        <v>912</v>
      </c>
      <c r="G50" s="407">
        <v>0</v>
      </c>
      <c r="H50" s="407">
        <v>1432</v>
      </c>
      <c r="I50" s="431">
        <v>0</v>
      </c>
      <c r="J50" s="431">
        <v>9702</v>
      </c>
      <c r="K50" s="415">
        <f>SUM(C50:J50)</f>
        <v>187579</v>
      </c>
      <c r="L50" s="407">
        <v>275108</v>
      </c>
    </row>
    <row r="51" spans="1:14" x14ac:dyDescent="0.2">
      <c r="A51" s="1753" t="s">
        <v>45</v>
      </c>
      <c r="B51" s="266">
        <v>2330</v>
      </c>
      <c r="C51" s="407">
        <v>79950</v>
      </c>
      <c r="D51" s="407">
        <v>39321</v>
      </c>
      <c r="E51" s="407">
        <v>2317</v>
      </c>
      <c r="F51" s="407">
        <v>0</v>
      </c>
      <c r="G51" s="407">
        <v>0</v>
      </c>
      <c r="H51" s="407">
        <v>305</v>
      </c>
      <c r="I51" s="431">
        <v>0</v>
      </c>
      <c r="J51" s="431">
        <v>0</v>
      </c>
      <c r="K51" s="415">
        <f>SUM(C51:J51)</f>
        <v>121893</v>
      </c>
      <c r="L51" s="407">
        <v>122350</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219396</v>
      </c>
      <c r="D53" s="410">
        <f t="shared" ref="D53:L53" si="5">SUM(D49:D52)</f>
        <v>71362</v>
      </c>
      <c r="E53" s="410">
        <f t="shared" si="5"/>
        <v>24043</v>
      </c>
      <c r="F53" s="410">
        <f t="shared" si="5"/>
        <v>933</v>
      </c>
      <c r="G53" s="410">
        <f t="shared" si="5"/>
        <v>0</v>
      </c>
      <c r="H53" s="410">
        <f t="shared" si="5"/>
        <v>5312</v>
      </c>
      <c r="I53" s="410">
        <f t="shared" si="5"/>
        <v>0</v>
      </c>
      <c r="J53" s="410">
        <f t="shared" si="5"/>
        <v>9702</v>
      </c>
      <c r="K53" s="410">
        <f t="shared" si="5"/>
        <v>330748</v>
      </c>
      <c r="L53" s="410">
        <f t="shared" si="5"/>
        <v>419058</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383874</v>
      </c>
      <c r="D55" s="413">
        <v>125384</v>
      </c>
      <c r="E55" s="413">
        <v>754</v>
      </c>
      <c r="F55" s="413">
        <v>1722</v>
      </c>
      <c r="G55" s="413">
        <v>0</v>
      </c>
      <c r="H55" s="413">
        <v>1180</v>
      </c>
      <c r="I55" s="431">
        <v>0</v>
      </c>
      <c r="J55" s="431">
        <v>2427</v>
      </c>
      <c r="K55" s="415">
        <f>SUM(C55:J55)</f>
        <v>515341</v>
      </c>
      <c r="L55" s="413">
        <v>520460</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383874</v>
      </c>
      <c r="D57" s="416">
        <f t="shared" ref="D57:K57" si="6">SUM(D55:D56)</f>
        <v>125384</v>
      </c>
      <c r="E57" s="416">
        <f t="shared" si="6"/>
        <v>754</v>
      </c>
      <c r="F57" s="416">
        <f t="shared" si="6"/>
        <v>1722</v>
      </c>
      <c r="G57" s="416">
        <f t="shared" si="6"/>
        <v>0</v>
      </c>
      <c r="H57" s="416">
        <f t="shared" si="6"/>
        <v>1180</v>
      </c>
      <c r="I57" s="416">
        <f t="shared" si="6"/>
        <v>0</v>
      </c>
      <c r="J57" s="416">
        <f t="shared" si="6"/>
        <v>2427</v>
      </c>
      <c r="K57" s="416">
        <f t="shared" si="6"/>
        <v>515341</v>
      </c>
      <c r="L57" s="410">
        <f>SUM(L55:L56)</f>
        <v>520460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3" t="s">
        <v>532</v>
      </c>
      <c r="B60" s="266">
        <v>2520</v>
      </c>
      <c r="C60" s="407">
        <v>130993</v>
      </c>
      <c r="D60" s="407">
        <v>66599</v>
      </c>
      <c r="E60" s="407">
        <v>37150</v>
      </c>
      <c r="F60" s="407">
        <v>522</v>
      </c>
      <c r="G60" s="407">
        <v>0</v>
      </c>
      <c r="H60" s="407">
        <v>279</v>
      </c>
      <c r="I60" s="431">
        <v>0</v>
      </c>
      <c r="J60" s="431">
        <v>0</v>
      </c>
      <c r="K60" s="415">
        <f t="shared" si="7"/>
        <v>235543</v>
      </c>
      <c r="L60" s="407">
        <v>120800</v>
      </c>
      <c r="M60" s="14"/>
      <c r="N60" s="14"/>
    </row>
    <row r="61" spans="1:14" s="15" customFormat="1" x14ac:dyDescent="0.2">
      <c r="A61" s="1753" t="s">
        <v>219</v>
      </c>
      <c r="B61" s="266">
        <v>2540</v>
      </c>
      <c r="C61" s="407">
        <v>527</v>
      </c>
      <c r="D61" s="407">
        <v>0</v>
      </c>
      <c r="E61" s="407">
        <v>0</v>
      </c>
      <c r="F61" s="407">
        <v>0</v>
      </c>
      <c r="G61" s="407">
        <v>0</v>
      </c>
      <c r="H61" s="407">
        <v>0</v>
      </c>
      <c r="I61" s="431">
        <v>0</v>
      </c>
      <c r="J61" s="431">
        <v>0</v>
      </c>
      <c r="K61" s="415">
        <f t="shared" si="7"/>
        <v>527</v>
      </c>
      <c r="L61" s="407">
        <v>0</v>
      </c>
      <c r="M61" s="14"/>
      <c r="N61" s="14"/>
    </row>
    <row r="62" spans="1:14" s="15" customFormat="1" x14ac:dyDescent="0.2">
      <c r="A62" s="1753" t="s">
        <v>1107</v>
      </c>
      <c r="B62" s="266">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3" t="s">
        <v>106</v>
      </c>
      <c r="B63" s="266">
        <v>2560</v>
      </c>
      <c r="C63" s="407">
        <v>0</v>
      </c>
      <c r="D63" s="407">
        <v>0</v>
      </c>
      <c r="E63" s="407">
        <v>131487</v>
      </c>
      <c r="F63" s="407">
        <v>16540</v>
      </c>
      <c r="G63" s="407">
        <v>0</v>
      </c>
      <c r="H63" s="407">
        <v>0</v>
      </c>
      <c r="I63" s="431">
        <v>0</v>
      </c>
      <c r="J63" s="431">
        <v>0</v>
      </c>
      <c r="K63" s="415">
        <f t="shared" si="7"/>
        <v>148027</v>
      </c>
      <c r="L63" s="407">
        <v>183000</v>
      </c>
    </row>
    <row r="64" spans="1:14" s="14" customFormat="1" x14ac:dyDescent="0.2">
      <c r="A64" s="1760" t="s">
        <v>107</v>
      </c>
      <c r="B64" s="267">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815</v>
      </c>
      <c r="B65" s="463" t="s">
        <v>36</v>
      </c>
      <c r="C65" s="410">
        <f>SUM(C59:C64)</f>
        <v>131520</v>
      </c>
      <c r="D65" s="410">
        <f t="shared" ref="D65:L65" si="8">SUM(D59:D64)</f>
        <v>66599</v>
      </c>
      <c r="E65" s="410">
        <f t="shared" si="8"/>
        <v>168637</v>
      </c>
      <c r="F65" s="410">
        <f t="shared" si="8"/>
        <v>17062</v>
      </c>
      <c r="G65" s="410">
        <f t="shared" si="8"/>
        <v>0</v>
      </c>
      <c r="H65" s="410">
        <f t="shared" si="8"/>
        <v>279</v>
      </c>
      <c r="I65" s="410">
        <f t="shared" si="8"/>
        <v>0</v>
      </c>
      <c r="J65" s="410">
        <f t="shared" si="8"/>
        <v>0</v>
      </c>
      <c r="K65" s="410">
        <f t="shared" si="8"/>
        <v>384097</v>
      </c>
      <c r="L65" s="410">
        <f t="shared" si="8"/>
        <v>303800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6">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3" t="s">
        <v>1228</v>
      </c>
      <c r="B69" s="266">
        <v>2630</v>
      </c>
      <c r="C69" s="407">
        <v>0</v>
      </c>
      <c r="D69" s="407">
        <v>0</v>
      </c>
      <c r="E69" s="407">
        <v>0</v>
      </c>
      <c r="F69" s="407">
        <v>0</v>
      </c>
      <c r="G69" s="407">
        <v>0</v>
      </c>
      <c r="H69" s="407">
        <v>0</v>
      </c>
      <c r="I69" s="431">
        <v>0</v>
      </c>
      <c r="J69" s="431">
        <v>0</v>
      </c>
      <c r="K69" s="415">
        <f>SUM(C69:J69)</f>
        <v>0</v>
      </c>
      <c r="L69" s="407">
        <v>0</v>
      </c>
      <c r="M69" s="14"/>
      <c r="N69" s="14"/>
    </row>
    <row r="70" spans="1:14" s="15" customFormat="1" x14ac:dyDescent="0.2">
      <c r="A70" s="1753" t="s">
        <v>464</v>
      </c>
      <c r="B70" s="266">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3" t="s">
        <v>465</v>
      </c>
      <c r="B71" s="266">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44">
        <v>2000</v>
      </c>
      <c r="C74" s="420">
        <f>SUM(C42,C47,C53,C57,C65,C72,C73)</f>
        <v>1501048</v>
      </c>
      <c r="D74" s="420">
        <f t="shared" ref="D74:K74" si="10">SUM(D42,D47,D53,D57,D65,D72,D73)</f>
        <v>370663</v>
      </c>
      <c r="E74" s="420">
        <f t="shared" si="10"/>
        <v>244055</v>
      </c>
      <c r="F74" s="420">
        <f t="shared" si="10"/>
        <v>33836</v>
      </c>
      <c r="G74" s="420">
        <f t="shared" si="10"/>
        <v>0</v>
      </c>
      <c r="H74" s="420">
        <f t="shared" si="10"/>
        <v>6921</v>
      </c>
      <c r="I74" s="420">
        <f t="shared" si="10"/>
        <v>0</v>
      </c>
      <c r="J74" s="420">
        <f t="shared" si="10"/>
        <v>12129</v>
      </c>
      <c r="K74" s="420">
        <f t="shared" si="10"/>
        <v>2168652</v>
      </c>
      <c r="L74" s="420">
        <f>SUM(L42,L47,L53,L57,L65,L72,L73)</f>
        <v>2187618</v>
      </c>
    </row>
    <row r="75" spans="1:14" s="23" customFormat="1" ht="18" customHeight="1" thickTop="1" thickBot="1" x14ac:dyDescent="0.25">
      <c r="A75" s="1752" t="s">
        <v>50</v>
      </c>
      <c r="B75" s="1746" t="s">
        <v>655</v>
      </c>
      <c r="C75" s="418">
        <v>0</v>
      </c>
      <c r="D75" s="418">
        <v>0</v>
      </c>
      <c r="E75" s="418">
        <v>16330</v>
      </c>
      <c r="F75" s="418">
        <v>3785</v>
      </c>
      <c r="G75" s="418">
        <v>0</v>
      </c>
      <c r="H75" s="418">
        <v>0</v>
      </c>
      <c r="I75" s="424">
        <v>0</v>
      </c>
      <c r="J75" s="424">
        <v>0</v>
      </c>
      <c r="K75" s="410">
        <f>SUM(C75:J75)</f>
        <v>20115</v>
      </c>
      <c r="L75" s="419">
        <v>17000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v>0</v>
      </c>
      <c r="F78" s="408"/>
      <c r="G78" s="408"/>
      <c r="H78" s="422">
        <v>0</v>
      </c>
      <c r="I78" s="502"/>
      <c r="J78" s="502"/>
      <c r="K78" s="409">
        <f t="shared" ref="K78:K83" si="11">SUM(C78:J78)</f>
        <v>0</v>
      </c>
      <c r="L78" s="413">
        <v>0</v>
      </c>
    </row>
    <row r="79" spans="1:14" x14ac:dyDescent="0.2">
      <c r="A79" s="1753" t="s">
        <v>344</v>
      </c>
      <c r="B79" s="266">
        <v>4120</v>
      </c>
      <c r="C79" s="408"/>
      <c r="D79" s="408"/>
      <c r="E79" s="407">
        <v>41033</v>
      </c>
      <c r="F79" s="408"/>
      <c r="G79" s="408"/>
      <c r="H79" s="407">
        <v>0</v>
      </c>
      <c r="I79" s="502"/>
      <c r="J79" s="502"/>
      <c r="K79" s="409">
        <f t="shared" si="11"/>
        <v>41033</v>
      </c>
      <c r="L79" s="407">
        <v>35000</v>
      </c>
    </row>
    <row r="80" spans="1:14" x14ac:dyDescent="0.2">
      <c r="A80" s="1753" t="s">
        <v>345</v>
      </c>
      <c r="B80" s="266">
        <v>4130</v>
      </c>
      <c r="C80" s="408"/>
      <c r="D80" s="408"/>
      <c r="E80" s="407">
        <v>0</v>
      </c>
      <c r="F80" s="408"/>
      <c r="G80" s="408"/>
      <c r="H80" s="407">
        <v>0</v>
      </c>
      <c r="I80" s="502"/>
      <c r="J80" s="502"/>
      <c r="K80" s="409">
        <f t="shared" si="11"/>
        <v>0</v>
      </c>
      <c r="L80" s="407">
        <v>0</v>
      </c>
    </row>
    <row r="81" spans="1:12" x14ac:dyDescent="0.2">
      <c r="A81" s="1753" t="s">
        <v>792</v>
      </c>
      <c r="B81" s="266">
        <v>4140</v>
      </c>
      <c r="C81" s="408"/>
      <c r="D81" s="408"/>
      <c r="E81" s="407">
        <v>0</v>
      </c>
      <c r="F81" s="408"/>
      <c r="G81" s="408"/>
      <c r="H81" s="407">
        <v>0</v>
      </c>
      <c r="I81" s="502"/>
      <c r="J81" s="502"/>
      <c r="K81" s="409">
        <f t="shared" si="11"/>
        <v>0</v>
      </c>
      <c r="L81" s="407">
        <v>0</v>
      </c>
    </row>
    <row r="82" spans="1:12" x14ac:dyDescent="0.2">
      <c r="A82" s="1753" t="s">
        <v>89</v>
      </c>
      <c r="B82" s="266">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0</v>
      </c>
      <c r="F83" s="408"/>
      <c r="G83" s="408"/>
      <c r="H83" s="407">
        <v>0</v>
      </c>
      <c r="I83" s="502"/>
      <c r="J83" s="502"/>
      <c r="K83" s="409">
        <f t="shared" si="11"/>
        <v>0</v>
      </c>
      <c r="L83" s="407">
        <v>0</v>
      </c>
    </row>
    <row r="84" spans="1:12" ht="13.5" thickBot="1" x14ac:dyDescent="0.25">
      <c r="A84" s="876" t="s">
        <v>1851</v>
      </c>
      <c r="B84" s="528">
        <v>4100</v>
      </c>
      <c r="C84" s="408"/>
      <c r="D84" s="408"/>
      <c r="E84" s="410">
        <f>SUM(E78:E83)</f>
        <v>41033</v>
      </c>
      <c r="F84" s="408"/>
      <c r="G84" s="408"/>
      <c r="H84" s="410">
        <f>SUM(H78:H83)</f>
        <v>0</v>
      </c>
      <c r="I84" s="502"/>
      <c r="J84" s="502"/>
      <c r="K84" s="410">
        <f>SUM(K78:K83)</f>
        <v>41033</v>
      </c>
      <c r="L84" s="410">
        <f>SUM(L78:L83)</f>
        <v>35000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1510324</v>
      </c>
      <c r="I86" s="502"/>
      <c r="J86" s="502"/>
      <c r="K86" s="515">
        <f t="shared" ref="K86:K98" si="12">H86</f>
        <v>1510324</v>
      </c>
      <c r="L86" s="437">
        <v>1514000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2010</v>
      </c>
      <c r="B92" s="1751">
        <v>4200</v>
      </c>
      <c r="C92" s="408"/>
      <c r="D92" s="408"/>
      <c r="E92" s="432"/>
      <c r="F92" s="408"/>
      <c r="G92" s="408"/>
      <c r="H92" s="1051">
        <f>SUM(H85:H91)</f>
        <v>1510324</v>
      </c>
      <c r="I92" s="502"/>
      <c r="J92" s="502"/>
      <c r="K92" s="515">
        <f t="shared" si="12"/>
        <v>1510324</v>
      </c>
      <c r="L92" s="1051">
        <f>SUM(L85:L91)</f>
        <v>1514000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1854</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1853</v>
      </c>
      <c r="B102" s="528">
        <v>4000</v>
      </c>
      <c r="C102" s="408"/>
      <c r="D102" s="408"/>
      <c r="E102" s="420">
        <f>SUM(E84,E92,E100,E101)</f>
        <v>41033</v>
      </c>
      <c r="F102" s="408"/>
      <c r="G102" s="408"/>
      <c r="H102" s="420">
        <f>SUM(H84,H92,H100,H101)</f>
        <v>1510324</v>
      </c>
      <c r="I102" s="502"/>
      <c r="J102" s="502"/>
      <c r="K102" s="420">
        <f>SUM(K84,K92,K100,K101)</f>
        <v>1551357</v>
      </c>
      <c r="L102" s="420">
        <f>SUM(L84,L92,L100,L101)</f>
        <v>1549000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v>0</v>
      </c>
      <c r="I105" s="428"/>
      <c r="J105" s="428"/>
      <c r="K105" s="409">
        <f>H105</f>
        <v>0</v>
      </c>
      <c r="L105" s="413">
        <v>0</v>
      </c>
      <c r="M105" s="892"/>
      <c r="N105" s="892"/>
    </row>
    <row r="106" spans="1:14" s="296" customFormat="1" x14ac:dyDescent="0.2">
      <c r="A106" s="1753" t="s">
        <v>91</v>
      </c>
      <c r="B106" s="266">
        <v>5120</v>
      </c>
      <c r="C106" s="408"/>
      <c r="D106" s="408"/>
      <c r="E106" s="408"/>
      <c r="F106" s="408"/>
      <c r="G106" s="408"/>
      <c r="H106" s="407">
        <v>0</v>
      </c>
      <c r="I106" s="428"/>
      <c r="J106" s="428"/>
      <c r="K106" s="409">
        <f>H106</f>
        <v>0</v>
      </c>
      <c r="L106" s="407">
        <v>0</v>
      </c>
      <c r="M106" s="892"/>
      <c r="N106" s="892"/>
    </row>
    <row r="107" spans="1:14" s="296" customFormat="1" ht="12.75" customHeight="1" x14ac:dyDescent="0.2">
      <c r="A107" s="1753" t="s">
        <v>1366</v>
      </c>
      <c r="B107" s="266">
        <v>5130</v>
      </c>
      <c r="C107" s="408"/>
      <c r="D107" s="408"/>
      <c r="E107" s="408"/>
      <c r="F107" s="408"/>
      <c r="G107" s="408"/>
      <c r="H107" s="407">
        <v>0</v>
      </c>
      <c r="I107" s="428"/>
      <c r="J107" s="428"/>
      <c r="K107" s="409">
        <f>H107</f>
        <v>0</v>
      </c>
      <c r="L107" s="407">
        <v>0</v>
      </c>
      <c r="M107" s="892"/>
      <c r="N107" s="892"/>
    </row>
    <row r="108" spans="1:14" s="296" customFormat="1" x14ac:dyDescent="0.2">
      <c r="A108" s="1753" t="s">
        <v>92</v>
      </c>
      <c r="B108" s="266" t="s">
        <v>673</v>
      </c>
      <c r="C108" s="408"/>
      <c r="D108" s="408"/>
      <c r="E108" s="408"/>
      <c r="F108" s="408"/>
      <c r="G108" s="408"/>
      <c r="H108" s="407">
        <v>0</v>
      </c>
      <c r="I108" s="428"/>
      <c r="J108" s="428"/>
      <c r="K108" s="409">
        <f>H108</f>
        <v>0</v>
      </c>
      <c r="L108" s="407">
        <v>0</v>
      </c>
      <c r="M108" s="892"/>
      <c r="N108" s="892"/>
    </row>
    <row r="109" spans="1:14" s="296"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6522635</v>
      </c>
      <c r="D114" s="410">
        <f t="shared" ref="D114:K114" si="13">SUM(D33,D74,D75,D102,D112,D113)</f>
        <v>881646</v>
      </c>
      <c r="E114" s="410">
        <f t="shared" si="13"/>
        <v>483212</v>
      </c>
      <c r="F114" s="410">
        <f t="shared" si="13"/>
        <v>313262</v>
      </c>
      <c r="G114" s="410">
        <f t="shared" si="13"/>
        <v>358490</v>
      </c>
      <c r="H114" s="410">
        <f>SUM(H33,H74,H75,H102,H112,H113)</f>
        <v>1518895</v>
      </c>
      <c r="I114" s="410">
        <f t="shared" si="13"/>
        <v>32865</v>
      </c>
      <c r="J114" s="410">
        <f t="shared" si="13"/>
        <v>30375</v>
      </c>
      <c r="K114" s="410">
        <f t="shared" si="13"/>
        <v>10141380</v>
      </c>
      <c r="L114" s="410">
        <f>SUM(L33,L74,L75,L102,L112,L113)</f>
        <v>10000348</v>
      </c>
    </row>
    <row r="115" spans="1:14" ht="23.25" thickTop="1" x14ac:dyDescent="0.2">
      <c r="A115" s="1765" t="s">
        <v>1155</v>
      </c>
      <c r="B115" s="881"/>
      <c r="C115" s="411"/>
      <c r="D115" s="411"/>
      <c r="E115" s="411"/>
      <c r="F115" s="411"/>
      <c r="G115" s="411"/>
      <c r="H115" s="411"/>
      <c r="I115" s="411"/>
      <c r="J115" s="411"/>
      <c r="K115" s="435">
        <f>'Revenues 9-14'!C275-'Expenditures 15-22'!K114</f>
        <v>2375517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6" t="s">
        <v>334</v>
      </c>
      <c r="B117" s="2277"/>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3" t="s">
        <v>5</v>
      </c>
      <c r="B123" s="266">
        <v>2530</v>
      </c>
      <c r="C123" s="407">
        <v>0</v>
      </c>
      <c r="D123" s="407">
        <v>0</v>
      </c>
      <c r="E123" s="407">
        <v>0</v>
      </c>
      <c r="F123" s="407">
        <v>132</v>
      </c>
      <c r="G123" s="407">
        <v>0</v>
      </c>
      <c r="H123" s="407">
        <v>0</v>
      </c>
      <c r="I123" s="431">
        <v>0</v>
      </c>
      <c r="J123" s="431">
        <v>0</v>
      </c>
      <c r="K123" s="410">
        <f>SUM(C123:J123)</f>
        <v>132</v>
      </c>
      <c r="L123" s="407">
        <v>0</v>
      </c>
    </row>
    <row r="124" spans="1:14" ht="14.25" thickTop="1" thickBot="1" x14ac:dyDescent="0.25">
      <c r="A124" s="1753" t="s">
        <v>219</v>
      </c>
      <c r="B124" s="266">
        <v>2540</v>
      </c>
      <c r="C124" s="407">
        <v>147197</v>
      </c>
      <c r="D124" s="407">
        <v>37220</v>
      </c>
      <c r="E124" s="407">
        <v>570116</v>
      </c>
      <c r="F124" s="407">
        <v>206224</v>
      </c>
      <c r="G124" s="407">
        <v>85271</v>
      </c>
      <c r="H124" s="407">
        <v>12187</v>
      </c>
      <c r="I124" s="431">
        <v>0</v>
      </c>
      <c r="J124" s="431">
        <v>0</v>
      </c>
      <c r="K124" s="410">
        <f>SUM(C124:J124)</f>
        <v>1058215</v>
      </c>
      <c r="L124" s="407">
        <v>1079800</v>
      </c>
    </row>
    <row r="125" spans="1:14" ht="14.25" thickTop="1" thickBot="1" x14ac:dyDescent="0.25">
      <c r="A125" s="1753" t="s">
        <v>1107</v>
      </c>
      <c r="B125" s="266">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6">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147197</v>
      </c>
      <c r="D127" s="410">
        <f t="shared" ref="D127:L127" si="14">SUM(D122:D126)</f>
        <v>37220</v>
      </c>
      <c r="E127" s="410">
        <f t="shared" si="14"/>
        <v>570116</v>
      </c>
      <c r="F127" s="410">
        <f t="shared" si="14"/>
        <v>206356</v>
      </c>
      <c r="G127" s="410">
        <f t="shared" si="14"/>
        <v>85271</v>
      </c>
      <c r="H127" s="410">
        <f t="shared" si="14"/>
        <v>12187</v>
      </c>
      <c r="I127" s="410">
        <f t="shared" si="14"/>
        <v>0</v>
      </c>
      <c r="J127" s="410">
        <f t="shared" si="14"/>
        <v>0</v>
      </c>
      <c r="K127" s="410">
        <f t="shared" si="14"/>
        <v>1058347</v>
      </c>
      <c r="L127" s="410">
        <f t="shared" si="14"/>
        <v>1079800</v>
      </c>
    </row>
    <row r="128" spans="1:14" ht="12.75" customHeight="1" thickTop="1" x14ac:dyDescent="0.2">
      <c r="A128" s="873" t="s">
        <v>1134</v>
      </c>
      <c r="B128" s="1070" t="s">
        <v>654</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952</v>
      </c>
      <c r="B129" s="1747" t="s">
        <v>649</v>
      </c>
      <c r="C129" s="420">
        <f>SUM(C120,C127,C128)</f>
        <v>147197</v>
      </c>
      <c r="D129" s="420">
        <f t="shared" ref="D129:L129" si="15">SUM(D120,D127,D128)</f>
        <v>37220</v>
      </c>
      <c r="E129" s="420">
        <f t="shared" si="15"/>
        <v>570116</v>
      </c>
      <c r="F129" s="420">
        <f t="shared" si="15"/>
        <v>206356</v>
      </c>
      <c r="G129" s="420">
        <f t="shared" si="15"/>
        <v>85271</v>
      </c>
      <c r="H129" s="420">
        <f t="shared" si="15"/>
        <v>12187</v>
      </c>
      <c r="I129" s="420">
        <f t="shared" si="15"/>
        <v>0</v>
      </c>
      <c r="J129" s="420">
        <f t="shared" si="15"/>
        <v>0</v>
      </c>
      <c r="K129" s="420">
        <f t="shared" si="15"/>
        <v>1058347</v>
      </c>
      <c r="L129" s="420">
        <f t="shared" si="15"/>
        <v>1079800</v>
      </c>
    </row>
    <row r="130" spans="1:14" ht="18" customHeight="1" thickTop="1" thickBot="1" x14ac:dyDescent="0.25">
      <c r="A130" s="1752" t="s">
        <v>1202</v>
      </c>
      <c r="B130" s="174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v>52773</v>
      </c>
      <c r="F133" s="408"/>
      <c r="G133" s="408"/>
      <c r="H133" s="413">
        <v>0</v>
      </c>
      <c r="I133" s="502"/>
      <c r="J133" s="408"/>
      <c r="K133" s="415">
        <f>SUM(E133,H133)</f>
        <v>52773</v>
      </c>
      <c r="L133" s="413">
        <v>53000</v>
      </c>
    </row>
    <row r="134" spans="1:14" x14ac:dyDescent="0.2">
      <c r="A134" s="1753" t="s">
        <v>792</v>
      </c>
      <c r="B134" s="266">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52773</v>
      </c>
      <c r="F136" s="408"/>
      <c r="G136" s="408"/>
      <c r="H136" s="410">
        <f>SUM(H133:H135)</f>
        <v>0</v>
      </c>
      <c r="I136" s="502"/>
      <c r="J136" s="408"/>
      <c r="K136" s="410">
        <f>SUM(K133:K135)</f>
        <v>52773</v>
      </c>
      <c r="L136" s="410">
        <f>SUM(L133:L135)</f>
        <v>53000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1853</v>
      </c>
      <c r="B138" s="528">
        <v>4000</v>
      </c>
      <c r="C138" s="408"/>
      <c r="D138" s="408"/>
      <c r="E138" s="410">
        <f>SUM(E136)</f>
        <v>52773</v>
      </c>
      <c r="F138" s="408"/>
      <c r="G138" s="408"/>
      <c r="H138" s="423">
        <f>SUM(H136:H137)</f>
        <v>0</v>
      </c>
      <c r="I138" s="502"/>
      <c r="J138" s="408"/>
      <c r="K138" s="415">
        <f>SUM(K136,K137)</f>
        <v>52773</v>
      </c>
      <c r="L138" s="423">
        <f>SUM(L136,L137)</f>
        <v>53000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v>0</v>
      </c>
      <c r="I141" s="428"/>
      <c r="J141" s="408"/>
      <c r="K141" s="415">
        <f>SUM(H141)</f>
        <v>0</v>
      </c>
      <c r="L141" s="413">
        <v>0</v>
      </c>
    </row>
    <row r="142" spans="1:14" x14ac:dyDescent="0.2">
      <c r="A142" s="1753" t="s">
        <v>91</v>
      </c>
      <c r="B142" s="266">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6" t="s">
        <v>673</v>
      </c>
      <c r="C144" s="408"/>
      <c r="D144" s="408"/>
      <c r="E144" s="408"/>
      <c r="F144" s="408"/>
      <c r="G144" s="408"/>
      <c r="H144" s="407">
        <v>0</v>
      </c>
      <c r="I144" s="428"/>
      <c r="J144" s="408"/>
      <c r="K144" s="415">
        <f>SUM(H144)</f>
        <v>0</v>
      </c>
      <c r="L144" s="407">
        <v>0</v>
      </c>
    </row>
    <row r="145" spans="1:14" ht="12.75" customHeight="1" x14ac:dyDescent="0.2">
      <c r="A145" s="1753" t="s">
        <v>704</v>
      </c>
      <c r="B145" s="266"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v>0</v>
      </c>
    </row>
    <row r="150" spans="1:14" ht="12.75" customHeight="1" thickTop="1" thickBot="1" x14ac:dyDescent="0.25">
      <c r="A150" s="2287" t="s">
        <v>705</v>
      </c>
      <c r="B150" s="2288"/>
      <c r="C150" s="410">
        <f>SUM(C129,C130,C138,C148,C149)</f>
        <v>147197</v>
      </c>
      <c r="D150" s="410">
        <f t="shared" ref="D150:K150" si="16">SUM(D129,D130,D138,D148,D149)</f>
        <v>37220</v>
      </c>
      <c r="E150" s="410">
        <f t="shared" si="16"/>
        <v>622889</v>
      </c>
      <c r="F150" s="410">
        <f t="shared" si="16"/>
        <v>206356</v>
      </c>
      <c r="G150" s="410">
        <f t="shared" si="16"/>
        <v>85271</v>
      </c>
      <c r="H150" s="410">
        <f t="shared" si="16"/>
        <v>12187</v>
      </c>
      <c r="I150" s="410">
        <f t="shared" si="16"/>
        <v>0</v>
      </c>
      <c r="J150" s="410">
        <f t="shared" si="16"/>
        <v>0</v>
      </c>
      <c r="K150" s="410">
        <f t="shared" si="16"/>
        <v>1111120</v>
      </c>
      <c r="L150" s="410">
        <f>SUM(L129,L130,L138,L148,L149)</f>
        <v>1132800</v>
      </c>
    </row>
    <row r="151" spans="1:14" ht="12.75" customHeight="1" thickTop="1" x14ac:dyDescent="0.2">
      <c r="A151" s="2283" t="s">
        <v>1378</v>
      </c>
      <c r="B151" s="2284"/>
      <c r="C151" s="411"/>
      <c r="D151" s="411"/>
      <c r="E151" s="411"/>
      <c r="F151" s="411"/>
      <c r="G151" s="411"/>
      <c r="H151" s="411"/>
      <c r="I151" s="411"/>
      <c r="J151" s="408"/>
      <c r="K151" s="435">
        <f>'Revenues 9-14'!D275-'Expenditures 15-22'!K150</f>
        <v>269385</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6" t="s">
        <v>706</v>
      </c>
      <c r="B153" s="2135"/>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v>0</v>
      </c>
      <c r="I157" s="408"/>
      <c r="J157" s="408"/>
      <c r="K157" s="409">
        <f>SUM(C157:J157)</f>
        <v>0</v>
      </c>
      <c r="L157" s="407">
        <v>0</v>
      </c>
    </row>
    <row r="158" spans="1:14" x14ac:dyDescent="0.2">
      <c r="A158" s="1753" t="s">
        <v>91</v>
      </c>
      <c r="B158" s="266">
        <v>5120</v>
      </c>
      <c r="C158" s="408"/>
      <c r="D158" s="408"/>
      <c r="E158" s="408"/>
      <c r="F158" s="408"/>
      <c r="G158" s="408"/>
      <c r="H158" s="407">
        <v>0</v>
      </c>
      <c r="I158" s="408"/>
      <c r="J158" s="408"/>
      <c r="K158" s="409">
        <f>SUM(C158:J158)</f>
        <v>0</v>
      </c>
      <c r="L158" s="407">
        <v>0</v>
      </c>
    </row>
    <row r="159" spans="1:14" ht="12.75" customHeight="1" x14ac:dyDescent="0.2">
      <c r="A159" s="1753" t="s">
        <v>1366</v>
      </c>
      <c r="B159" s="266" t="s">
        <v>702</v>
      </c>
      <c r="C159" s="408"/>
      <c r="D159" s="408"/>
      <c r="E159" s="408"/>
      <c r="F159" s="408"/>
      <c r="G159" s="408"/>
      <c r="H159" s="407">
        <v>0</v>
      </c>
      <c r="I159" s="408"/>
      <c r="J159" s="408"/>
      <c r="K159" s="409">
        <f>SUM(C159:J159)</f>
        <v>0</v>
      </c>
      <c r="L159" s="407">
        <v>0</v>
      </c>
    </row>
    <row r="160" spans="1:14" x14ac:dyDescent="0.2">
      <c r="A160" s="1753" t="s">
        <v>92</v>
      </c>
      <c r="B160" s="113" t="s">
        <v>673</v>
      </c>
      <c r="C160" s="408"/>
      <c r="D160" s="408"/>
      <c r="E160" s="408"/>
      <c r="F160" s="408"/>
      <c r="G160" s="408"/>
      <c r="H160" s="407">
        <v>0</v>
      </c>
      <c r="I160" s="408"/>
      <c r="J160" s="408"/>
      <c r="K160" s="409">
        <f>SUM(C160:J160)</f>
        <v>0</v>
      </c>
      <c r="L160" s="407">
        <v>0</v>
      </c>
    </row>
    <row r="161" spans="1:14" ht="12.75" customHeight="1" x14ac:dyDescent="0.2">
      <c r="A161" s="1753" t="s">
        <v>704</v>
      </c>
      <c r="B161" s="266"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957952</v>
      </c>
      <c r="I163" s="408"/>
      <c r="J163" s="408"/>
      <c r="K163" s="409">
        <f>SUM(C163:H163)</f>
        <v>957952</v>
      </c>
      <c r="L163" s="1803">
        <v>1045782</v>
      </c>
    </row>
    <row r="164" spans="1:14" ht="33.75" customHeight="1" x14ac:dyDescent="0.2">
      <c r="A164" s="1773" t="s">
        <v>290</v>
      </c>
      <c r="B164" s="531" t="s">
        <v>32</v>
      </c>
      <c r="C164" s="408"/>
      <c r="D164" s="408"/>
      <c r="E164" s="408"/>
      <c r="F164" s="408"/>
      <c r="G164" s="408"/>
      <c r="H164" s="1806">
        <v>722246</v>
      </c>
      <c r="I164" s="408"/>
      <c r="J164" s="408"/>
      <c r="K164" s="409">
        <f>SUM(C164:J164)</f>
        <v>722246</v>
      </c>
      <c r="L164" s="1806">
        <v>722418</v>
      </c>
    </row>
    <row r="165" spans="1:14" ht="13.5" customHeight="1" thickBot="1" x14ac:dyDescent="0.25">
      <c r="A165" s="1757" t="s">
        <v>865</v>
      </c>
      <c r="B165" s="532" t="s">
        <v>87</v>
      </c>
      <c r="C165" s="408"/>
      <c r="D165" s="408"/>
      <c r="E165" s="421">
        <v>0</v>
      </c>
      <c r="F165" s="408"/>
      <c r="G165" s="408"/>
      <c r="H165" s="1806">
        <v>0</v>
      </c>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1680198</v>
      </c>
      <c r="I166" s="432"/>
      <c r="J166" s="408"/>
      <c r="K166" s="420">
        <f>SUM(K162,K163,K164,K165)</f>
        <v>1680198</v>
      </c>
      <c r="L166" s="420">
        <f>SUM(L162,L163,L164,L165)</f>
        <v>1768200</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1680198</v>
      </c>
      <c r="I168" s="432"/>
      <c r="J168" s="408"/>
      <c r="K168" s="420">
        <f>SUM(K154,K166,K167)</f>
        <v>1680198</v>
      </c>
      <c r="L168" s="420">
        <f>SUM(L154,L166,L167)</f>
        <v>1768200</v>
      </c>
    </row>
    <row r="169" spans="1:14" ht="23.25" thickTop="1" x14ac:dyDescent="0.2">
      <c r="A169" s="1765" t="s">
        <v>1155</v>
      </c>
      <c r="B169" s="462"/>
      <c r="C169" s="408"/>
      <c r="D169" s="408"/>
      <c r="E169" s="408"/>
      <c r="F169" s="408"/>
      <c r="G169" s="408"/>
      <c r="H169" s="411"/>
      <c r="I169" s="408"/>
      <c r="J169" s="408"/>
      <c r="K169" s="435">
        <f>'Revenues 9-14'!E275-'Expenditures 15-22'!K168</f>
        <v>-1482613</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v>0</v>
      </c>
      <c r="D174" s="407">
        <v>0</v>
      </c>
      <c r="E174" s="407">
        <v>0</v>
      </c>
      <c r="F174" s="407">
        <v>0</v>
      </c>
      <c r="G174" s="407">
        <v>0</v>
      </c>
      <c r="H174" s="407">
        <v>0</v>
      </c>
      <c r="I174" s="431">
        <v>0</v>
      </c>
      <c r="J174" s="431">
        <v>0</v>
      </c>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v>21672</v>
      </c>
      <c r="D176" s="407">
        <v>4620</v>
      </c>
      <c r="E176" s="407">
        <v>1319</v>
      </c>
      <c r="F176" s="407">
        <v>0</v>
      </c>
      <c r="G176" s="407">
        <v>0</v>
      </c>
      <c r="H176" s="407">
        <v>0</v>
      </c>
      <c r="I176" s="431">
        <v>0</v>
      </c>
      <c r="J176" s="431">
        <v>0</v>
      </c>
      <c r="K176" s="409">
        <f>SUM(C176:J176)</f>
        <v>27611</v>
      </c>
      <c r="L176" s="407">
        <v>25800</v>
      </c>
    </row>
    <row r="177" spans="1:14" ht="12.75" customHeight="1" thickBot="1" x14ac:dyDescent="0.25">
      <c r="A177" s="1760" t="s">
        <v>1134</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952</v>
      </c>
      <c r="B178" s="463" t="s">
        <v>649</v>
      </c>
      <c r="C178" s="420">
        <f>SUM(C174,C176,C177)</f>
        <v>21672</v>
      </c>
      <c r="D178" s="420">
        <f t="shared" ref="D178:J178" si="17">SUM(D174,D176,D177)</f>
        <v>4620</v>
      </c>
      <c r="E178" s="420">
        <f t="shared" si="17"/>
        <v>1319</v>
      </c>
      <c r="F178" s="420">
        <f t="shared" si="17"/>
        <v>0</v>
      </c>
      <c r="G178" s="420">
        <f t="shared" si="17"/>
        <v>0</v>
      </c>
      <c r="H178" s="420">
        <f t="shared" si="17"/>
        <v>0</v>
      </c>
      <c r="I178" s="420">
        <f t="shared" si="17"/>
        <v>0</v>
      </c>
      <c r="J178" s="420">
        <f t="shared" si="17"/>
        <v>0</v>
      </c>
      <c r="K178" s="420">
        <f>SUM(K174,K176,K177)</f>
        <v>27611</v>
      </c>
      <c r="L178" s="420">
        <f>SUM(L174, L176:L177)</f>
        <v>25800</v>
      </c>
    </row>
    <row r="179" spans="1:14" ht="18" customHeight="1" thickTop="1" thickBot="1" x14ac:dyDescent="0.25">
      <c r="A179" s="1802" t="s">
        <v>1093</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v>661743</v>
      </c>
      <c r="F182" s="408"/>
      <c r="G182" s="408"/>
      <c r="H182" s="407">
        <v>0</v>
      </c>
      <c r="I182" s="502"/>
      <c r="J182" s="408"/>
      <c r="K182" s="409">
        <f t="shared" ref="K182:K187" si="18">SUM(E182,H182)</f>
        <v>661743</v>
      </c>
      <c r="L182" s="407">
        <v>620000</v>
      </c>
    </row>
    <row r="183" spans="1:14" x14ac:dyDescent="0.2">
      <c r="A183" s="1753" t="s">
        <v>344</v>
      </c>
      <c r="B183" s="266">
        <v>4120</v>
      </c>
      <c r="C183" s="408"/>
      <c r="D183" s="408"/>
      <c r="E183" s="407">
        <v>255840</v>
      </c>
      <c r="F183" s="408"/>
      <c r="G183" s="408"/>
      <c r="H183" s="407">
        <v>0</v>
      </c>
      <c r="I183" s="502"/>
      <c r="J183" s="408"/>
      <c r="K183" s="409">
        <f t="shared" si="18"/>
        <v>255840</v>
      </c>
      <c r="L183" s="407">
        <v>350000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6">
        <v>4140</v>
      </c>
      <c r="C185" s="408"/>
      <c r="D185" s="408"/>
      <c r="E185" s="407">
        <v>0</v>
      </c>
      <c r="F185" s="408"/>
      <c r="G185" s="408"/>
      <c r="H185" s="407">
        <v>0</v>
      </c>
      <c r="I185" s="502"/>
      <c r="J185" s="408"/>
      <c r="K185" s="409">
        <f t="shared" si="18"/>
        <v>0</v>
      </c>
      <c r="L185" s="407">
        <v>0</v>
      </c>
    </row>
    <row r="186" spans="1:14" x14ac:dyDescent="0.2">
      <c r="A186" s="1753" t="s">
        <v>89</v>
      </c>
      <c r="B186" s="266">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917583</v>
      </c>
      <c r="F188" s="408"/>
      <c r="G188" s="408"/>
      <c r="H188" s="410">
        <f>SUM(H182:H187)</f>
        <v>0</v>
      </c>
      <c r="I188" s="502"/>
      <c r="J188" s="408"/>
      <c r="K188" s="410">
        <f>SUM(K182:K187)</f>
        <v>917583</v>
      </c>
      <c r="L188" s="410">
        <f>SUM(L182:L187)</f>
        <v>970000</v>
      </c>
    </row>
    <row r="189" spans="1:14" ht="13.5" customHeight="1" thickTop="1" x14ac:dyDescent="0.2">
      <c r="A189" s="1773" t="s">
        <v>95</v>
      </c>
      <c r="B189" s="268" t="s">
        <v>1084</v>
      </c>
      <c r="C189" s="408"/>
      <c r="D189" s="408"/>
      <c r="E189" s="1803">
        <v>0</v>
      </c>
      <c r="F189" s="408"/>
      <c r="G189" s="408"/>
      <c r="H189" s="1803">
        <v>0</v>
      </c>
      <c r="I189" s="502"/>
      <c r="J189" s="408"/>
      <c r="K189" s="425">
        <f>SUM(E189,H189)</f>
        <v>0</v>
      </c>
      <c r="L189" s="1803">
        <v>0</v>
      </c>
    </row>
    <row r="190" spans="1:14" ht="12.75" customHeight="1" thickBot="1" x14ac:dyDescent="0.25">
      <c r="A190" s="876" t="s">
        <v>1853</v>
      </c>
      <c r="B190" s="463" t="s">
        <v>1006</v>
      </c>
      <c r="C190" s="408"/>
      <c r="D190" s="408"/>
      <c r="E190" s="420">
        <f>SUM(E188,E189)</f>
        <v>917583</v>
      </c>
      <c r="F190" s="408"/>
      <c r="G190" s="408"/>
      <c r="H190" s="420">
        <f>SUM(H188,H189)</f>
        <v>0</v>
      </c>
      <c r="I190" s="502"/>
      <c r="J190" s="408"/>
      <c r="K190" s="420">
        <f>SUM(K188,K189)</f>
        <v>917583</v>
      </c>
      <c r="L190" s="420">
        <f>SUM(L188,L189)</f>
        <v>970000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v>0</v>
      </c>
      <c r="I193" s="408"/>
      <c r="J193" s="408"/>
      <c r="K193" s="409">
        <f>SUM(H193)</f>
        <v>0</v>
      </c>
      <c r="L193" s="407">
        <v>0</v>
      </c>
    </row>
    <row r="194" spans="1:14" x14ac:dyDescent="0.2">
      <c r="A194" s="1753" t="s">
        <v>91</v>
      </c>
      <c r="B194" s="266">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6" t="s">
        <v>673</v>
      </c>
      <c r="C196" s="408"/>
      <c r="D196" s="408"/>
      <c r="E196" s="408"/>
      <c r="F196" s="408"/>
      <c r="G196" s="408"/>
      <c r="H196" s="407">
        <v>0</v>
      </c>
      <c r="I196" s="408"/>
      <c r="J196" s="408"/>
      <c r="K196" s="409">
        <f>SUM(H196)</f>
        <v>0</v>
      </c>
      <c r="L196" s="407">
        <v>0</v>
      </c>
    </row>
    <row r="197" spans="1:14" x14ac:dyDescent="0.2">
      <c r="A197" s="1778" t="s">
        <v>704</v>
      </c>
      <c r="B197" s="266"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21672</v>
      </c>
      <c r="D204" s="410">
        <f>SUM(D178,D179)</f>
        <v>4620</v>
      </c>
      <c r="E204" s="410">
        <f>SUM(E178,E179,E190)</f>
        <v>918902</v>
      </c>
      <c r="F204" s="410">
        <f>SUM(F178,F179)</f>
        <v>0</v>
      </c>
      <c r="G204" s="410">
        <f>SUM(G178,G179)</f>
        <v>0</v>
      </c>
      <c r="H204" s="410">
        <f>SUM(H178,H179,H190,H202,H203)</f>
        <v>0</v>
      </c>
      <c r="I204" s="410">
        <f>SUM(I178,I179)</f>
        <v>0</v>
      </c>
      <c r="J204" s="410">
        <f>SUM(J178,J179)</f>
        <v>0</v>
      </c>
      <c r="K204" s="409">
        <f>SUM(K178,K179,K190,K202,K203)</f>
        <v>945194</v>
      </c>
      <c r="L204" s="410">
        <f>SUM(L178,L179,L190,L202,L203)</f>
        <v>995800</v>
      </c>
    </row>
    <row r="205" spans="1:14" ht="23.25" thickTop="1" x14ac:dyDescent="0.2">
      <c r="A205" s="1765" t="s">
        <v>1155</v>
      </c>
      <c r="B205" s="462"/>
      <c r="C205" s="411"/>
      <c r="D205" s="411"/>
      <c r="E205" s="411"/>
      <c r="F205" s="411"/>
      <c r="G205" s="411"/>
      <c r="H205" s="411"/>
      <c r="I205" s="408"/>
      <c r="J205" s="408"/>
      <c r="K205" s="435">
        <f>'Revenues 9-14'!F275-'Expenditures 15-22'!K204</f>
        <v>-199682</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0" t="s">
        <v>1119</v>
      </c>
      <c r="B207" s="2291"/>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57578</v>
      </c>
      <c r="E209" s="408"/>
      <c r="F209" s="408"/>
      <c r="G209" s="408"/>
      <c r="H209" s="408"/>
      <c r="I209" s="408"/>
      <c r="J209" s="408"/>
      <c r="K209" s="409">
        <f>D209</f>
        <v>57578</v>
      </c>
      <c r="L209" s="407">
        <v>60000</v>
      </c>
    </row>
    <row r="210" spans="1:12" x14ac:dyDescent="0.2">
      <c r="A210" s="1753" t="s">
        <v>170</v>
      </c>
      <c r="B210" s="266" t="s">
        <v>1121</v>
      </c>
      <c r="C210" s="408"/>
      <c r="D210" s="431">
        <v>0</v>
      </c>
      <c r="E210" s="408"/>
      <c r="F210" s="408"/>
      <c r="G210" s="408"/>
      <c r="H210" s="408"/>
      <c r="I210" s="408"/>
      <c r="J210" s="408"/>
      <c r="K210" s="409">
        <f t="shared" ref="K210:K222" si="19">D210</f>
        <v>0</v>
      </c>
      <c r="L210" s="407">
        <v>0</v>
      </c>
    </row>
    <row r="211" spans="1:12" x14ac:dyDescent="0.2">
      <c r="A211" s="1753" t="s">
        <v>171</v>
      </c>
      <c r="B211" s="266">
        <v>1200</v>
      </c>
      <c r="C211" s="408"/>
      <c r="D211" s="407">
        <v>62784</v>
      </c>
      <c r="E211" s="408"/>
      <c r="F211" s="408"/>
      <c r="G211" s="408"/>
      <c r="H211" s="408"/>
      <c r="I211" s="408"/>
      <c r="J211" s="408"/>
      <c r="K211" s="409">
        <f t="shared" si="19"/>
        <v>62784</v>
      </c>
      <c r="L211" s="407">
        <v>73500</v>
      </c>
    </row>
    <row r="212" spans="1:12" x14ac:dyDescent="0.2">
      <c r="A212" s="1753" t="s">
        <v>315</v>
      </c>
      <c r="B212" s="266" t="s">
        <v>1122</v>
      </c>
      <c r="C212" s="408"/>
      <c r="D212" s="431">
        <v>8756</v>
      </c>
      <c r="E212" s="408"/>
      <c r="F212" s="408"/>
      <c r="G212" s="408"/>
      <c r="H212" s="408"/>
      <c r="I212" s="408"/>
      <c r="J212" s="408"/>
      <c r="K212" s="409">
        <f t="shared" si="19"/>
        <v>8756</v>
      </c>
      <c r="L212" s="407">
        <v>8750</v>
      </c>
    </row>
    <row r="213" spans="1:12" x14ac:dyDescent="0.2">
      <c r="A213" s="1753" t="s">
        <v>316</v>
      </c>
      <c r="B213" s="266">
        <v>1250</v>
      </c>
      <c r="C213" s="408"/>
      <c r="D213" s="407">
        <v>20636</v>
      </c>
      <c r="E213" s="408"/>
      <c r="F213" s="408"/>
      <c r="G213" s="408"/>
      <c r="H213" s="408"/>
      <c r="I213" s="408"/>
      <c r="J213" s="408"/>
      <c r="K213" s="409">
        <f t="shared" si="19"/>
        <v>20636</v>
      </c>
      <c r="L213" s="407">
        <v>15200</v>
      </c>
    </row>
    <row r="214" spans="1:12" x14ac:dyDescent="0.2">
      <c r="A214" s="1753" t="s">
        <v>317</v>
      </c>
      <c r="B214" s="266" t="s">
        <v>168</v>
      </c>
      <c r="C214" s="408"/>
      <c r="D214" s="431">
        <v>0</v>
      </c>
      <c r="E214" s="408"/>
      <c r="F214" s="408"/>
      <c r="G214" s="408"/>
      <c r="H214" s="408"/>
      <c r="I214" s="408"/>
      <c r="J214" s="408"/>
      <c r="K214" s="409">
        <f t="shared" si="19"/>
        <v>0</v>
      </c>
      <c r="L214" s="407">
        <v>0</v>
      </c>
    </row>
    <row r="215" spans="1:12" x14ac:dyDescent="0.2">
      <c r="A215" s="1753" t="s">
        <v>1116</v>
      </c>
      <c r="B215" s="266">
        <v>1300</v>
      </c>
      <c r="C215" s="408"/>
      <c r="D215" s="407">
        <v>0</v>
      </c>
      <c r="E215" s="408"/>
      <c r="F215" s="408"/>
      <c r="G215" s="408"/>
      <c r="H215" s="408"/>
      <c r="I215" s="408"/>
      <c r="J215" s="408"/>
      <c r="K215" s="409">
        <f t="shared" si="19"/>
        <v>0</v>
      </c>
      <c r="L215" s="407">
        <v>0</v>
      </c>
    </row>
    <row r="216" spans="1:12" x14ac:dyDescent="0.2">
      <c r="A216" s="1753" t="s">
        <v>820</v>
      </c>
      <c r="B216" s="266">
        <v>1400</v>
      </c>
      <c r="C216" s="408"/>
      <c r="D216" s="407">
        <v>0</v>
      </c>
      <c r="E216" s="408"/>
      <c r="F216" s="408"/>
      <c r="G216" s="408"/>
      <c r="H216" s="408"/>
      <c r="I216" s="408"/>
      <c r="J216" s="408"/>
      <c r="K216" s="409">
        <f t="shared" si="19"/>
        <v>0</v>
      </c>
      <c r="L216" s="407">
        <v>0</v>
      </c>
    </row>
    <row r="217" spans="1:12" x14ac:dyDescent="0.2">
      <c r="A217" s="1753" t="s">
        <v>1117</v>
      </c>
      <c r="B217" s="266">
        <v>1500</v>
      </c>
      <c r="C217" s="408"/>
      <c r="D217" s="407">
        <v>1266</v>
      </c>
      <c r="E217" s="408"/>
      <c r="F217" s="408"/>
      <c r="G217" s="408"/>
      <c r="H217" s="408"/>
      <c r="I217" s="408"/>
      <c r="J217" s="408"/>
      <c r="K217" s="409">
        <f t="shared" si="19"/>
        <v>1266</v>
      </c>
      <c r="L217" s="407">
        <v>1850</v>
      </c>
    </row>
    <row r="218" spans="1:12" x14ac:dyDescent="0.2">
      <c r="A218" s="1753" t="s">
        <v>1118</v>
      </c>
      <c r="B218" s="266">
        <v>1600</v>
      </c>
      <c r="C218" s="408"/>
      <c r="D218" s="407">
        <v>0</v>
      </c>
      <c r="E218" s="408"/>
      <c r="F218" s="408"/>
      <c r="G218" s="408"/>
      <c r="H218" s="408"/>
      <c r="I218" s="408"/>
      <c r="J218" s="408"/>
      <c r="K218" s="409">
        <f t="shared" si="19"/>
        <v>0</v>
      </c>
      <c r="L218" s="407">
        <v>0</v>
      </c>
    </row>
    <row r="219" spans="1:12" x14ac:dyDescent="0.2">
      <c r="A219" s="1753" t="s">
        <v>1143</v>
      </c>
      <c r="B219" s="266">
        <v>1650</v>
      </c>
      <c r="C219" s="408"/>
      <c r="D219" s="407">
        <v>0</v>
      </c>
      <c r="E219" s="408"/>
      <c r="F219" s="408"/>
      <c r="G219" s="408"/>
      <c r="H219" s="408"/>
      <c r="I219" s="408"/>
      <c r="J219" s="408"/>
      <c r="K219" s="409">
        <f t="shared" si="19"/>
        <v>0</v>
      </c>
      <c r="L219" s="407">
        <v>0</v>
      </c>
    </row>
    <row r="220" spans="1:12" x14ac:dyDescent="0.2">
      <c r="A220" s="1753" t="s">
        <v>821</v>
      </c>
      <c r="B220" s="266" t="s">
        <v>169</v>
      </c>
      <c r="C220" s="408"/>
      <c r="D220" s="431">
        <v>0</v>
      </c>
      <c r="E220" s="408"/>
      <c r="F220" s="408"/>
      <c r="G220" s="408"/>
      <c r="H220" s="408"/>
      <c r="I220" s="408"/>
      <c r="J220" s="408"/>
      <c r="K220" s="409">
        <f t="shared" si="19"/>
        <v>0</v>
      </c>
      <c r="L220" s="407">
        <v>0</v>
      </c>
    </row>
    <row r="221" spans="1:12" x14ac:dyDescent="0.2">
      <c r="A221" s="1753" t="s">
        <v>1262</v>
      </c>
      <c r="B221" s="266">
        <v>1800</v>
      </c>
      <c r="C221" s="408"/>
      <c r="D221" s="407">
        <v>0</v>
      </c>
      <c r="E221" s="408"/>
      <c r="F221" s="408"/>
      <c r="G221" s="408"/>
      <c r="H221" s="408"/>
      <c r="I221" s="408"/>
      <c r="J221" s="408"/>
      <c r="K221" s="409">
        <f t="shared" si="19"/>
        <v>0</v>
      </c>
      <c r="L221" s="407">
        <v>0</v>
      </c>
    </row>
    <row r="222" spans="1:12" x14ac:dyDescent="0.2">
      <c r="A222" s="1753"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151020</v>
      </c>
      <c r="E223" s="408"/>
      <c r="F223" s="408"/>
      <c r="G223" s="408"/>
      <c r="H223" s="408"/>
      <c r="I223" s="408"/>
      <c r="J223" s="408"/>
      <c r="K223" s="410">
        <f>SUM(K209:K222)</f>
        <v>151020</v>
      </c>
      <c r="L223" s="410">
        <f>SUM(L209:L222)</f>
        <v>159300</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v>2027</v>
      </c>
      <c r="E226" s="408"/>
      <c r="F226" s="408"/>
      <c r="G226" s="408"/>
      <c r="H226" s="408"/>
      <c r="I226" s="408"/>
      <c r="J226" s="408"/>
      <c r="K226" s="409">
        <f t="shared" ref="K226:K231" si="20">D226</f>
        <v>2027</v>
      </c>
      <c r="L226" s="407">
        <v>2150</v>
      </c>
    </row>
    <row r="227" spans="1:12" x14ac:dyDescent="0.2">
      <c r="A227" s="1753" t="s">
        <v>1265</v>
      </c>
      <c r="B227" s="266">
        <v>2120</v>
      </c>
      <c r="C227" s="408"/>
      <c r="D227" s="407">
        <v>0</v>
      </c>
      <c r="E227" s="408"/>
      <c r="F227" s="408"/>
      <c r="G227" s="408"/>
      <c r="H227" s="408"/>
      <c r="I227" s="408"/>
      <c r="J227" s="408"/>
      <c r="K227" s="409">
        <f t="shared" si="20"/>
        <v>0</v>
      </c>
      <c r="L227" s="407">
        <v>0</v>
      </c>
    </row>
    <row r="228" spans="1:12" x14ac:dyDescent="0.2">
      <c r="A228" s="1753" t="s">
        <v>220</v>
      </c>
      <c r="B228" s="266">
        <v>2130</v>
      </c>
      <c r="C228" s="408"/>
      <c r="D228" s="407">
        <v>14738</v>
      </c>
      <c r="E228" s="408"/>
      <c r="F228" s="408"/>
      <c r="G228" s="408"/>
      <c r="H228" s="408"/>
      <c r="I228" s="408"/>
      <c r="J228" s="408"/>
      <c r="K228" s="409">
        <f t="shared" si="20"/>
        <v>14738</v>
      </c>
      <c r="L228" s="407">
        <v>15800</v>
      </c>
    </row>
    <row r="229" spans="1:12" x14ac:dyDescent="0.2">
      <c r="A229" s="1753" t="s">
        <v>221</v>
      </c>
      <c r="B229" s="266">
        <v>2140</v>
      </c>
      <c r="C229" s="408"/>
      <c r="D229" s="407">
        <v>3170</v>
      </c>
      <c r="E229" s="408"/>
      <c r="F229" s="408"/>
      <c r="G229" s="408"/>
      <c r="H229" s="408"/>
      <c r="I229" s="408"/>
      <c r="J229" s="408"/>
      <c r="K229" s="409">
        <f t="shared" si="20"/>
        <v>3170</v>
      </c>
      <c r="L229" s="407">
        <v>1490</v>
      </c>
    </row>
    <row r="230" spans="1:12" x14ac:dyDescent="0.2">
      <c r="A230" s="1753" t="s">
        <v>222</v>
      </c>
      <c r="B230" s="266">
        <v>2150</v>
      </c>
      <c r="C230" s="408"/>
      <c r="D230" s="407">
        <v>2518</v>
      </c>
      <c r="E230" s="408"/>
      <c r="F230" s="408"/>
      <c r="G230" s="408"/>
      <c r="H230" s="408"/>
      <c r="I230" s="408"/>
      <c r="J230" s="408"/>
      <c r="K230" s="409">
        <f t="shared" si="20"/>
        <v>2518</v>
      </c>
      <c r="L230" s="407">
        <v>2500</v>
      </c>
    </row>
    <row r="231" spans="1:12" x14ac:dyDescent="0.2">
      <c r="A231" s="1753" t="s">
        <v>172</v>
      </c>
      <c r="B231" s="266">
        <v>2190</v>
      </c>
      <c r="C231" s="408"/>
      <c r="D231" s="407">
        <v>3064</v>
      </c>
      <c r="E231" s="408"/>
      <c r="F231" s="408"/>
      <c r="G231" s="408"/>
      <c r="H231" s="408"/>
      <c r="I231" s="408"/>
      <c r="J231" s="408"/>
      <c r="K231" s="409">
        <f t="shared" si="20"/>
        <v>3064</v>
      </c>
      <c r="L231" s="407">
        <v>3100</v>
      </c>
    </row>
    <row r="232" spans="1:12" ht="12.75" customHeight="1" thickBot="1" x14ac:dyDescent="0.25">
      <c r="A232" s="876" t="s">
        <v>640</v>
      </c>
      <c r="B232" s="460" t="s">
        <v>812</v>
      </c>
      <c r="C232" s="408"/>
      <c r="D232" s="410">
        <f>SUM(D226:D231)</f>
        <v>25517</v>
      </c>
      <c r="E232" s="408"/>
      <c r="F232" s="408"/>
      <c r="G232" s="408"/>
      <c r="H232" s="408"/>
      <c r="I232" s="408"/>
      <c r="J232" s="408"/>
      <c r="K232" s="410">
        <f>SUM(K226:K231)</f>
        <v>25517</v>
      </c>
      <c r="L232" s="410">
        <f>SUM(L226:L231)</f>
        <v>25040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v>0</v>
      </c>
      <c r="E234" s="408"/>
      <c r="F234" s="408"/>
      <c r="G234" s="408"/>
      <c r="H234" s="408"/>
      <c r="I234" s="408"/>
      <c r="J234" s="408"/>
      <c r="K234" s="415">
        <f>D234</f>
        <v>0</v>
      </c>
      <c r="L234" s="413">
        <v>0</v>
      </c>
    </row>
    <row r="235" spans="1:12" x14ac:dyDescent="0.2">
      <c r="A235" s="1753" t="s">
        <v>956</v>
      </c>
      <c r="B235" s="266">
        <v>2220</v>
      </c>
      <c r="C235" s="408"/>
      <c r="D235" s="407">
        <v>15538</v>
      </c>
      <c r="E235" s="408"/>
      <c r="F235" s="408"/>
      <c r="G235" s="408"/>
      <c r="H235" s="408"/>
      <c r="I235" s="408"/>
      <c r="J235" s="408"/>
      <c r="K235" s="415">
        <f>D235</f>
        <v>15538</v>
      </c>
      <c r="L235" s="407">
        <v>15800</v>
      </c>
    </row>
    <row r="236" spans="1:12" x14ac:dyDescent="0.2">
      <c r="A236" s="1753" t="s">
        <v>957</v>
      </c>
      <c r="B236" s="266">
        <v>2230</v>
      </c>
      <c r="C236" s="408"/>
      <c r="D236" s="407">
        <v>0</v>
      </c>
      <c r="E236" s="408"/>
      <c r="F236" s="408"/>
      <c r="G236" s="408"/>
      <c r="H236" s="408"/>
      <c r="I236" s="408"/>
      <c r="J236" s="408"/>
      <c r="K236" s="415">
        <f>D236</f>
        <v>0</v>
      </c>
      <c r="L236" s="407">
        <v>0</v>
      </c>
    </row>
    <row r="237" spans="1:12" ht="12.75" customHeight="1" thickBot="1" x14ac:dyDescent="0.25">
      <c r="A237" s="1779" t="s">
        <v>641</v>
      </c>
      <c r="B237" s="868">
        <v>2200</v>
      </c>
      <c r="C237" s="408"/>
      <c r="D237" s="410">
        <f>SUM(D234:D236)</f>
        <v>15538</v>
      </c>
      <c r="E237" s="408"/>
      <c r="F237" s="408"/>
      <c r="G237" s="408"/>
      <c r="H237" s="408"/>
      <c r="I237" s="408"/>
      <c r="J237" s="408"/>
      <c r="K237" s="410">
        <f>SUM(K234:K236)</f>
        <v>15538</v>
      </c>
      <c r="L237" s="410">
        <f>SUM(L234:L236)</f>
        <v>15800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v>0</v>
      </c>
      <c r="E239" s="408"/>
      <c r="F239" s="408"/>
      <c r="G239" s="408"/>
      <c r="H239" s="408"/>
      <c r="I239" s="408"/>
      <c r="J239" s="408"/>
      <c r="K239" s="415">
        <f>D239</f>
        <v>0</v>
      </c>
      <c r="L239" s="413">
        <v>0</v>
      </c>
    </row>
    <row r="240" spans="1:12" x14ac:dyDescent="0.2">
      <c r="A240" s="1753" t="s">
        <v>959</v>
      </c>
      <c r="B240" s="266">
        <v>2320</v>
      </c>
      <c r="C240" s="408"/>
      <c r="D240" s="407">
        <v>2240</v>
      </c>
      <c r="E240" s="408"/>
      <c r="F240" s="408"/>
      <c r="G240" s="408"/>
      <c r="H240" s="408"/>
      <c r="I240" s="408"/>
      <c r="J240" s="408"/>
      <c r="K240" s="415">
        <f t="shared" ref="K240:K250" si="21">D240</f>
        <v>2240</v>
      </c>
      <c r="L240" s="407">
        <v>15300</v>
      </c>
    </row>
    <row r="241" spans="1:12" x14ac:dyDescent="0.2">
      <c r="A241" s="1753" t="s">
        <v>960</v>
      </c>
      <c r="B241" s="266">
        <v>2330</v>
      </c>
      <c r="C241" s="408"/>
      <c r="D241" s="407">
        <v>1238</v>
      </c>
      <c r="E241" s="408"/>
      <c r="F241" s="408"/>
      <c r="G241" s="408"/>
      <c r="H241" s="408"/>
      <c r="I241" s="408"/>
      <c r="J241" s="408"/>
      <c r="K241" s="415">
        <f t="shared" si="21"/>
        <v>1238</v>
      </c>
      <c r="L241" s="407">
        <v>1270</v>
      </c>
    </row>
    <row r="242" spans="1:12" x14ac:dyDescent="0.2">
      <c r="A242" s="1754" t="s">
        <v>337</v>
      </c>
      <c r="B242" s="291"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1" t="s">
        <v>320</v>
      </c>
      <c r="C244" s="408"/>
      <c r="D244" s="682">
        <v>0</v>
      </c>
      <c r="E244" s="408"/>
      <c r="F244" s="408"/>
      <c r="G244" s="408"/>
      <c r="H244" s="408"/>
      <c r="I244" s="408"/>
      <c r="J244" s="408"/>
      <c r="K244" s="415">
        <f t="shared" si="21"/>
        <v>0</v>
      </c>
      <c r="L244" s="407">
        <v>0</v>
      </c>
    </row>
    <row r="245" spans="1:12" x14ac:dyDescent="0.2">
      <c r="A245" s="1754" t="s">
        <v>272</v>
      </c>
      <c r="B245" s="291" t="s">
        <v>321</v>
      </c>
      <c r="C245" s="408"/>
      <c r="D245" s="682">
        <v>0</v>
      </c>
      <c r="E245" s="408"/>
      <c r="F245" s="408"/>
      <c r="G245" s="408"/>
      <c r="H245" s="408"/>
      <c r="I245" s="408"/>
      <c r="J245" s="408"/>
      <c r="K245" s="415">
        <f t="shared" si="21"/>
        <v>0</v>
      </c>
      <c r="L245" s="407">
        <v>0</v>
      </c>
    </row>
    <row r="246" spans="1:12" x14ac:dyDescent="0.2">
      <c r="A246" s="1754" t="s">
        <v>797</v>
      </c>
      <c r="B246" s="291" t="s">
        <v>322</v>
      </c>
      <c r="C246" s="408"/>
      <c r="D246" s="682">
        <v>0</v>
      </c>
      <c r="E246" s="408"/>
      <c r="F246" s="408"/>
      <c r="G246" s="408"/>
      <c r="H246" s="408"/>
      <c r="I246" s="408"/>
      <c r="J246" s="408"/>
      <c r="K246" s="415">
        <f t="shared" si="21"/>
        <v>0</v>
      </c>
      <c r="L246" s="407">
        <v>0</v>
      </c>
    </row>
    <row r="247" spans="1:12" x14ac:dyDescent="0.2">
      <c r="A247" s="1754" t="s">
        <v>273</v>
      </c>
      <c r="B247" s="291"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1" t="s">
        <v>325</v>
      </c>
      <c r="C249" s="408"/>
      <c r="D249" s="682">
        <v>0</v>
      </c>
      <c r="E249" s="408"/>
      <c r="F249" s="408"/>
      <c r="G249" s="408"/>
      <c r="H249" s="408"/>
      <c r="I249" s="408"/>
      <c r="J249" s="408"/>
      <c r="K249" s="415">
        <f t="shared" si="21"/>
        <v>0</v>
      </c>
      <c r="L249" s="407">
        <v>0</v>
      </c>
    </row>
    <row r="250" spans="1:12" x14ac:dyDescent="0.2">
      <c r="A250" s="1754" t="s">
        <v>1125</v>
      </c>
      <c r="B250" s="266"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3478</v>
      </c>
      <c r="E251" s="408"/>
      <c r="F251" s="408"/>
      <c r="G251" s="408"/>
      <c r="H251" s="408"/>
      <c r="I251" s="408"/>
      <c r="J251" s="408"/>
      <c r="K251" s="410">
        <f>SUM(K239:K250)</f>
        <v>3478</v>
      </c>
      <c r="L251" s="410">
        <f>SUM(L239:L250)</f>
        <v>16570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17379</v>
      </c>
      <c r="E253" s="408"/>
      <c r="F253" s="408"/>
      <c r="G253" s="408"/>
      <c r="H253" s="408"/>
      <c r="I253" s="408"/>
      <c r="J253" s="408"/>
      <c r="K253" s="415">
        <f>D253</f>
        <v>17379</v>
      </c>
      <c r="L253" s="413">
        <v>19500</v>
      </c>
    </row>
    <row r="254" spans="1:12" ht="23.25" customHeight="1" x14ac:dyDescent="0.2">
      <c r="A254" s="1759" t="s">
        <v>1194</v>
      </c>
      <c r="B254" s="521">
        <v>2490</v>
      </c>
      <c r="C254" s="408"/>
      <c r="D254" s="407">
        <v>0</v>
      </c>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17379</v>
      </c>
      <c r="E255" s="408"/>
      <c r="F255" s="408"/>
      <c r="G255" s="408"/>
      <c r="H255" s="408"/>
      <c r="I255" s="408"/>
      <c r="J255" s="408"/>
      <c r="K255" s="410">
        <f>SUM(K253:K254)</f>
        <v>17379</v>
      </c>
      <c r="L255" s="410">
        <f>SUM(L253:L254)</f>
        <v>19500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0</v>
      </c>
      <c r="E257" s="408"/>
      <c r="F257" s="408"/>
      <c r="G257" s="408"/>
      <c r="H257" s="408"/>
      <c r="I257" s="408"/>
      <c r="J257" s="408"/>
      <c r="K257" s="415">
        <f>D257</f>
        <v>0</v>
      </c>
      <c r="L257" s="413">
        <v>0</v>
      </c>
    </row>
    <row r="258" spans="1:12" x14ac:dyDescent="0.2">
      <c r="A258" s="1753" t="s">
        <v>532</v>
      </c>
      <c r="B258" s="520">
        <v>2520</v>
      </c>
      <c r="C258" s="408"/>
      <c r="D258" s="407">
        <v>24984</v>
      </c>
      <c r="E258" s="408"/>
      <c r="F258" s="408"/>
      <c r="G258" s="408"/>
      <c r="H258" s="408"/>
      <c r="I258" s="408"/>
      <c r="J258" s="408"/>
      <c r="K258" s="415">
        <f t="shared" ref="K258:K263" si="22">D258</f>
        <v>24984</v>
      </c>
      <c r="L258" s="407">
        <v>11500</v>
      </c>
    </row>
    <row r="259" spans="1:12" x14ac:dyDescent="0.2">
      <c r="A259" s="1753" t="s">
        <v>5</v>
      </c>
      <c r="B259" s="266">
        <v>2530</v>
      </c>
      <c r="C259" s="408"/>
      <c r="D259" s="407">
        <v>0</v>
      </c>
      <c r="E259" s="408"/>
      <c r="F259" s="408"/>
      <c r="G259" s="408"/>
      <c r="H259" s="408"/>
      <c r="I259" s="408"/>
      <c r="J259" s="408"/>
      <c r="K259" s="415">
        <f t="shared" si="22"/>
        <v>0</v>
      </c>
      <c r="L259" s="407">
        <v>0</v>
      </c>
    </row>
    <row r="260" spans="1:12" x14ac:dyDescent="0.2">
      <c r="A260" s="1753" t="s">
        <v>219</v>
      </c>
      <c r="B260" s="266">
        <v>2540</v>
      </c>
      <c r="C260" s="408"/>
      <c r="D260" s="407">
        <v>25731</v>
      </c>
      <c r="E260" s="408"/>
      <c r="F260" s="408"/>
      <c r="G260" s="408"/>
      <c r="H260" s="408"/>
      <c r="I260" s="408"/>
      <c r="J260" s="408"/>
      <c r="K260" s="415">
        <f t="shared" si="22"/>
        <v>25731</v>
      </c>
      <c r="L260" s="407">
        <v>26400</v>
      </c>
    </row>
    <row r="261" spans="1:12" x14ac:dyDescent="0.2">
      <c r="A261" s="1753" t="s">
        <v>1107</v>
      </c>
      <c r="B261" s="266">
        <v>2550</v>
      </c>
      <c r="C261" s="408"/>
      <c r="D261" s="407">
        <v>1699</v>
      </c>
      <c r="E261" s="408"/>
      <c r="F261" s="408"/>
      <c r="G261" s="408"/>
      <c r="H261" s="408"/>
      <c r="I261" s="408"/>
      <c r="J261" s="408"/>
      <c r="K261" s="415">
        <f t="shared" si="22"/>
        <v>1699</v>
      </c>
      <c r="L261" s="407">
        <v>2000</v>
      </c>
    </row>
    <row r="262" spans="1:12" x14ac:dyDescent="0.2">
      <c r="A262" s="1753" t="s">
        <v>106</v>
      </c>
      <c r="B262" s="266">
        <v>2560</v>
      </c>
      <c r="C262" s="408"/>
      <c r="D262" s="407">
        <v>0</v>
      </c>
      <c r="E262" s="408"/>
      <c r="F262" s="408"/>
      <c r="G262" s="408"/>
      <c r="H262" s="408"/>
      <c r="I262" s="408"/>
      <c r="J262" s="408"/>
      <c r="K262" s="415">
        <f t="shared" si="22"/>
        <v>0</v>
      </c>
      <c r="L262" s="407">
        <v>0</v>
      </c>
    </row>
    <row r="263" spans="1:12" x14ac:dyDescent="0.2">
      <c r="A263" s="1753" t="s">
        <v>107</v>
      </c>
      <c r="B263" s="266">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52414</v>
      </c>
      <c r="E264" s="408"/>
      <c r="F264" s="408"/>
      <c r="G264" s="408"/>
      <c r="H264" s="408"/>
      <c r="I264" s="408"/>
      <c r="J264" s="408"/>
      <c r="K264" s="410">
        <f>SUM(K257:K263)</f>
        <v>52414</v>
      </c>
      <c r="L264" s="410">
        <f>SUM(L257:L263)</f>
        <v>39900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0</v>
      </c>
      <c r="E267" s="408"/>
      <c r="F267" s="408"/>
      <c r="G267" s="408"/>
      <c r="H267" s="408"/>
      <c r="I267" s="408"/>
      <c r="J267" s="408"/>
      <c r="K267" s="415">
        <f>D267</f>
        <v>0</v>
      </c>
      <c r="L267" s="407">
        <v>0</v>
      </c>
    </row>
    <row r="268" spans="1:12" ht="12" customHeight="1" x14ac:dyDescent="0.2">
      <c r="A268" s="1753" t="s">
        <v>1228</v>
      </c>
      <c r="B268" s="266">
        <v>2630</v>
      </c>
      <c r="C268" s="408"/>
      <c r="D268" s="407">
        <v>0</v>
      </c>
      <c r="E268" s="408"/>
      <c r="F268" s="408"/>
      <c r="G268" s="408"/>
      <c r="H268" s="408"/>
      <c r="I268" s="408"/>
      <c r="J268" s="408"/>
      <c r="K268" s="415">
        <f>D268</f>
        <v>0</v>
      </c>
      <c r="L268" s="407">
        <v>0</v>
      </c>
    </row>
    <row r="269" spans="1:12" x14ac:dyDescent="0.2">
      <c r="A269" s="1753" t="s">
        <v>464</v>
      </c>
      <c r="B269" s="266">
        <v>2640</v>
      </c>
      <c r="C269" s="408"/>
      <c r="D269" s="407">
        <v>0</v>
      </c>
      <c r="E269" s="408"/>
      <c r="F269" s="408"/>
      <c r="G269" s="408"/>
      <c r="H269" s="408"/>
      <c r="I269" s="408"/>
      <c r="J269" s="408"/>
      <c r="K269" s="415">
        <f>D269</f>
        <v>0</v>
      </c>
      <c r="L269" s="407">
        <v>0</v>
      </c>
    </row>
    <row r="270" spans="1:12" x14ac:dyDescent="0.2">
      <c r="A270" s="1753" t="s">
        <v>465</v>
      </c>
      <c r="B270" s="266">
        <v>2660</v>
      </c>
      <c r="C270" s="408"/>
      <c r="D270" s="407">
        <v>0</v>
      </c>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v>0</v>
      </c>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114326</v>
      </c>
      <c r="E273" s="408"/>
      <c r="F273" s="408"/>
      <c r="G273" s="408"/>
      <c r="H273" s="408"/>
      <c r="I273" s="408"/>
      <c r="J273" s="408"/>
      <c r="K273" s="420">
        <f>SUM(K232,K237,K251,K255,K264,K271,K272)</f>
        <v>114326</v>
      </c>
      <c r="L273" s="420">
        <f>SUM(L232,L237,L251,L255,L264,L271,L272)</f>
        <v>116810</v>
      </c>
    </row>
    <row r="274" spans="1:12" ht="18" customHeight="1" thickTop="1" thickBot="1" x14ac:dyDescent="0.25">
      <c r="A274" s="1781" t="s">
        <v>1021</v>
      </c>
      <c r="B274" s="263">
        <v>3000</v>
      </c>
      <c r="C274" s="408"/>
      <c r="D274" s="419">
        <v>0</v>
      </c>
      <c r="E274" s="408"/>
      <c r="F274" s="408"/>
      <c r="G274" s="408"/>
      <c r="H274" s="408"/>
      <c r="I274" s="408"/>
      <c r="J274" s="408"/>
      <c r="K274" s="423">
        <f>D274</f>
        <v>0</v>
      </c>
      <c r="L274" s="419">
        <v>0</v>
      </c>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v>0</v>
      </c>
      <c r="E276" s="408"/>
      <c r="F276" s="408"/>
      <c r="G276" s="408"/>
      <c r="H276" s="408"/>
      <c r="I276" s="408"/>
      <c r="J276" s="408"/>
      <c r="K276" s="409">
        <f>D276</f>
        <v>0</v>
      </c>
      <c r="L276" s="407">
        <v>0</v>
      </c>
    </row>
    <row r="277" spans="1:12" x14ac:dyDescent="0.2">
      <c r="A277" s="1753" t="s">
        <v>792</v>
      </c>
      <c r="B277" s="266">
        <v>4140</v>
      </c>
      <c r="C277" s="408"/>
      <c r="D277" s="407">
        <v>0</v>
      </c>
      <c r="E277" s="408"/>
      <c r="F277" s="408"/>
      <c r="G277" s="408"/>
      <c r="H277" s="408"/>
      <c r="I277" s="408"/>
      <c r="J277" s="408"/>
      <c r="K277" s="409">
        <f>D277</f>
        <v>0</v>
      </c>
      <c r="L277" s="407">
        <v>0</v>
      </c>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v>0</v>
      </c>
      <c r="I281" s="408"/>
      <c r="J281" s="408"/>
      <c r="K281" s="409">
        <f>H281</f>
        <v>0</v>
      </c>
      <c r="L281" s="407">
        <v>0</v>
      </c>
    </row>
    <row r="282" spans="1:12" x14ac:dyDescent="0.2">
      <c r="A282" s="1753" t="s">
        <v>91</v>
      </c>
      <c r="B282" s="266">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6" t="s">
        <v>673</v>
      </c>
      <c r="C284" s="408"/>
      <c r="D284" s="408"/>
      <c r="E284" s="408"/>
      <c r="F284" s="408"/>
      <c r="G284" s="408"/>
      <c r="H284" s="407">
        <v>0</v>
      </c>
      <c r="I284" s="408"/>
      <c r="J284" s="408"/>
      <c r="K284" s="409">
        <f>H284</f>
        <v>0</v>
      </c>
      <c r="L284" s="407">
        <v>0</v>
      </c>
    </row>
    <row r="285" spans="1:12" x14ac:dyDescent="0.2">
      <c r="A285" s="1753" t="s">
        <v>861</v>
      </c>
      <c r="B285" s="266"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v>0</v>
      </c>
    </row>
    <row r="288" spans="1:12" ht="12.75" customHeight="1" thickTop="1" thickBot="1" x14ac:dyDescent="0.25">
      <c r="A288" s="2287" t="s">
        <v>584</v>
      </c>
      <c r="B288" s="2289"/>
      <c r="C288" s="408"/>
      <c r="D288" s="410">
        <f>SUM(D223,D273,D274,D278)</f>
        <v>265346</v>
      </c>
      <c r="E288" s="408"/>
      <c r="F288" s="408"/>
      <c r="G288" s="408"/>
      <c r="H288" s="410">
        <f>H286</f>
        <v>0</v>
      </c>
      <c r="I288" s="408"/>
      <c r="J288" s="408"/>
      <c r="K288" s="410">
        <f>SUM(K223,K273,K274,K278,K286,K287)</f>
        <v>265346</v>
      </c>
      <c r="L288" s="410">
        <f>SUM(L223,L273,L274,L278,L286,L287)</f>
        <v>276110</v>
      </c>
    </row>
    <row r="289" spans="1:14" ht="23.25" thickTop="1" x14ac:dyDescent="0.2">
      <c r="A289" s="890" t="s">
        <v>1155</v>
      </c>
      <c r="B289" s="891"/>
      <c r="C289" s="408"/>
      <c r="D289" s="411"/>
      <c r="E289" s="408"/>
      <c r="F289" s="408"/>
      <c r="G289" s="408"/>
      <c r="H289" s="436"/>
      <c r="I289" s="408"/>
      <c r="J289" s="408"/>
      <c r="K289" s="435">
        <f>'Revenues 9-14'!G275-'Expenditures 15-22'!K288</f>
        <v>-7252</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6" t="s">
        <v>149</v>
      </c>
      <c r="B291" s="2280"/>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4" t="s">
        <v>1134</v>
      </c>
      <c r="B295" s="266"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6">
        <v>4120</v>
      </c>
      <c r="C300" s="408"/>
      <c r="D300" s="408"/>
      <c r="E300" s="431">
        <v>0</v>
      </c>
      <c r="F300" s="408"/>
      <c r="G300" s="408"/>
      <c r="H300" s="431">
        <v>0</v>
      </c>
      <c r="I300" s="502"/>
      <c r="J300" s="408"/>
      <c r="K300" s="1050">
        <f>SUM(E300,H300)</f>
        <v>0</v>
      </c>
      <c r="L300" s="407">
        <v>0</v>
      </c>
    </row>
    <row r="301" spans="1:14" x14ac:dyDescent="0.2">
      <c r="A301" s="1753" t="s">
        <v>792</v>
      </c>
      <c r="B301" s="266">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85" t="s">
        <v>314</v>
      </c>
      <c r="B305" s="2286"/>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1" t="s">
        <v>1155</v>
      </c>
      <c r="B306" s="2282"/>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2" t="s">
        <v>155</v>
      </c>
      <c r="B308" s="2293"/>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4" t="s">
        <v>1049</v>
      </c>
      <c r="B310" s="2293"/>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26601</v>
      </c>
      <c r="F313" s="431">
        <v>0</v>
      </c>
      <c r="G313" s="431">
        <v>0</v>
      </c>
      <c r="H313" s="431">
        <v>0</v>
      </c>
      <c r="I313" s="431">
        <v>0</v>
      </c>
      <c r="J313" s="431">
        <v>0</v>
      </c>
      <c r="K313" s="1050">
        <f t="shared" ref="K313:K320" si="24">SUM(C313:J313)</f>
        <v>26601</v>
      </c>
      <c r="L313" s="431">
        <v>32000</v>
      </c>
      <c r="M313" s="898"/>
      <c r="N313" s="898"/>
    </row>
    <row r="314" spans="1:14" s="18" customFormat="1" x14ac:dyDescent="0.2">
      <c r="A314" s="880" t="s">
        <v>339</v>
      </c>
      <c r="B314" s="524" t="s">
        <v>320</v>
      </c>
      <c r="C314" s="431">
        <v>0</v>
      </c>
      <c r="D314" s="431">
        <v>1711</v>
      </c>
      <c r="E314" s="431">
        <v>0</v>
      </c>
      <c r="F314" s="431">
        <v>0</v>
      </c>
      <c r="G314" s="431">
        <v>0</v>
      </c>
      <c r="H314" s="431">
        <v>0</v>
      </c>
      <c r="I314" s="431">
        <v>0</v>
      </c>
      <c r="J314" s="431">
        <v>0</v>
      </c>
      <c r="K314" s="1050">
        <f t="shared" si="24"/>
        <v>1711</v>
      </c>
      <c r="L314" s="431">
        <v>0</v>
      </c>
      <c r="M314" s="898"/>
      <c r="N314" s="898"/>
    </row>
    <row r="315" spans="1:14" s="18" customFormat="1" x14ac:dyDescent="0.2">
      <c r="A315" s="880" t="s">
        <v>272</v>
      </c>
      <c r="B315" s="524" t="s">
        <v>321</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61123</v>
      </c>
      <c r="F320" s="431">
        <v>0</v>
      </c>
      <c r="G320" s="431">
        <v>0</v>
      </c>
      <c r="H320" s="431">
        <v>0</v>
      </c>
      <c r="I320" s="431">
        <v>0</v>
      </c>
      <c r="J320" s="431">
        <v>0</v>
      </c>
      <c r="K320" s="1050">
        <f t="shared" si="24"/>
        <v>61123</v>
      </c>
      <c r="L320" s="431">
        <v>95000</v>
      </c>
      <c r="M320" s="898"/>
      <c r="N320" s="898"/>
    </row>
    <row r="321" spans="1:14" s="18" customFormat="1" x14ac:dyDescent="0.2">
      <c r="A321" s="1788" t="s">
        <v>541</v>
      </c>
      <c r="B321" s="523" t="s">
        <v>1323</v>
      </c>
      <c r="C321" s="682">
        <v>0</v>
      </c>
      <c r="D321" s="682">
        <v>0</v>
      </c>
      <c r="E321" s="682">
        <v>61020</v>
      </c>
      <c r="F321" s="682">
        <v>0</v>
      </c>
      <c r="G321" s="682">
        <v>0</v>
      </c>
      <c r="H321" s="682">
        <v>0</v>
      </c>
      <c r="I321" s="682">
        <v>0</v>
      </c>
      <c r="J321" s="682">
        <v>0</v>
      </c>
      <c r="K321" s="1211">
        <f>SUM(C321:J321)</f>
        <v>61020</v>
      </c>
      <c r="L321" s="682">
        <v>60000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813</v>
      </c>
      <c r="B323" s="527" t="s">
        <v>649</v>
      </c>
      <c r="C323" s="1051">
        <f>SUM(C312:C322)</f>
        <v>0</v>
      </c>
      <c r="D323" s="1051">
        <f t="shared" ref="D323:J323" si="25">SUM(D312:D322)</f>
        <v>1711</v>
      </c>
      <c r="E323" s="1051">
        <f t="shared" si="25"/>
        <v>148744</v>
      </c>
      <c r="F323" s="1051">
        <f t="shared" si="25"/>
        <v>0</v>
      </c>
      <c r="G323" s="1051">
        <f t="shared" si="25"/>
        <v>0</v>
      </c>
      <c r="H323" s="1051">
        <f t="shared" si="25"/>
        <v>0</v>
      </c>
      <c r="I323" s="1051">
        <f t="shared" si="25"/>
        <v>0</v>
      </c>
      <c r="J323" s="1051">
        <f t="shared" si="25"/>
        <v>0</v>
      </c>
      <c r="K323" s="1051">
        <f>SUM(K312:K322)</f>
        <v>150455</v>
      </c>
      <c r="L323" s="1051">
        <f>SUM(L312:L322)</f>
        <v>187000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0</v>
      </c>
      <c r="D331" s="1051">
        <f t="shared" ref="D331:J331" si="26">SUM(D323)</f>
        <v>1711</v>
      </c>
      <c r="E331" s="1051">
        <f t="shared" si="26"/>
        <v>148744</v>
      </c>
      <c r="F331" s="1051">
        <f t="shared" si="26"/>
        <v>0</v>
      </c>
      <c r="G331" s="1051">
        <f t="shared" si="26"/>
        <v>0</v>
      </c>
      <c r="H331" s="1051">
        <f>SUM(H323,H329)</f>
        <v>0</v>
      </c>
      <c r="I331" s="1051">
        <f t="shared" si="26"/>
        <v>0</v>
      </c>
      <c r="J331" s="1051">
        <f t="shared" si="26"/>
        <v>0</v>
      </c>
      <c r="K331" s="1051">
        <f>SUM(K323,K329)</f>
        <v>150455</v>
      </c>
      <c r="L331" s="420">
        <f>SUM(L323,L329,L330)</f>
        <v>187000</v>
      </c>
    </row>
    <row r="332" spans="1:14" ht="12.75" customHeight="1" thickTop="1" x14ac:dyDescent="0.2">
      <c r="A332" s="2283" t="s">
        <v>1155</v>
      </c>
      <c r="B332" s="2284"/>
      <c r="C332" s="408"/>
      <c r="D332" s="408"/>
      <c r="E332" s="408"/>
      <c r="F332" s="408"/>
      <c r="G332" s="408"/>
      <c r="H332" s="408"/>
      <c r="I332" s="408"/>
      <c r="J332" s="408"/>
      <c r="K332" s="1054">
        <f>'Revenues 9-14'!J275-'Expenditures 15-22'!K331</f>
        <v>36189</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5" t="s">
        <v>1120</v>
      </c>
      <c r="B334" s="2135"/>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v>0</v>
      </c>
      <c r="D337" s="407">
        <v>0</v>
      </c>
      <c r="E337" s="407">
        <v>0</v>
      </c>
      <c r="F337" s="407">
        <v>0</v>
      </c>
      <c r="G337" s="407">
        <v>0</v>
      </c>
      <c r="H337" s="407">
        <v>0</v>
      </c>
      <c r="I337" s="431">
        <v>0</v>
      </c>
      <c r="J337" s="431">
        <v>0</v>
      </c>
      <c r="K337" s="409">
        <f>SUM(C337:J337)</f>
        <v>0</v>
      </c>
      <c r="L337" s="407">
        <v>0</v>
      </c>
    </row>
    <row r="338" spans="1:14" x14ac:dyDescent="0.2">
      <c r="A338" s="1753" t="s">
        <v>219</v>
      </c>
      <c r="B338" s="266">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v>0</v>
      </c>
      <c r="I347" s="408"/>
      <c r="J347" s="408"/>
      <c r="K347" s="409">
        <f>SUM(C347:J347)</f>
        <v>0</v>
      </c>
      <c r="L347" s="407">
        <v>0</v>
      </c>
    </row>
    <row r="348" spans="1:14" ht="12.75" customHeight="1" x14ac:dyDescent="0.2">
      <c r="A348" s="1754" t="s">
        <v>704</v>
      </c>
      <c r="B348" s="291"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8" t="s">
        <v>1290</v>
      </c>
      <c r="D1" s="2295" t="s">
        <v>1291</v>
      </c>
      <c r="E1" s="2296"/>
      <c r="F1" s="2296"/>
      <c r="G1" s="2296"/>
      <c r="H1" s="2296"/>
      <c r="I1" s="2296"/>
      <c r="J1" s="2296"/>
      <c r="K1" s="2296"/>
      <c r="L1" s="2297"/>
      <c r="M1" s="2298" t="s">
        <v>212</v>
      </c>
      <c r="N1" s="2299"/>
    </row>
    <row r="2" spans="1:16" ht="13.5" customHeight="1" x14ac:dyDescent="0.2">
      <c r="A2" s="2302"/>
      <c r="B2" s="230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9" sqref="C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5" t="s">
        <v>1872</v>
      </c>
      <c r="B2" s="826" t="s">
        <v>1985</v>
      </c>
      <c r="C2" s="1073" t="s">
        <v>1986</v>
      </c>
      <c r="D2" s="1073" t="s">
        <v>1987</v>
      </c>
      <c r="E2" s="1073" t="s">
        <v>1988</v>
      </c>
      <c r="F2" s="1073" t="s">
        <v>1989</v>
      </c>
    </row>
    <row r="3" spans="1:6" ht="12" customHeight="1" x14ac:dyDescent="0.2">
      <c r="A3" s="2316"/>
      <c r="B3" s="542"/>
      <c r="C3" s="824"/>
      <c r="D3" s="825" t="s">
        <v>292</v>
      </c>
      <c r="E3" s="824"/>
      <c r="F3" s="825" t="s">
        <v>293</v>
      </c>
    </row>
    <row r="4" spans="1:6" ht="13.7" customHeight="1" x14ac:dyDescent="0.2">
      <c r="A4" s="540" t="s">
        <v>1350</v>
      </c>
      <c r="B4" s="555">
        <f>'Revenues 9-14'!C5</f>
        <v>7597333</v>
      </c>
      <c r="C4" s="507">
        <v>3978968</v>
      </c>
      <c r="D4" s="556">
        <f>B4-C4</f>
        <v>3618365</v>
      </c>
      <c r="E4" s="507">
        <v>7751409</v>
      </c>
      <c r="F4" s="556">
        <f>E4-C4</f>
        <v>3772441</v>
      </c>
    </row>
    <row r="5" spans="1:6" ht="13.7" customHeight="1" x14ac:dyDescent="0.2">
      <c r="A5" s="540" t="s">
        <v>1016</v>
      </c>
      <c r="B5" s="555">
        <f>'Revenues 9-14'!D5</f>
        <v>1199293</v>
      </c>
      <c r="C5" s="507">
        <v>642794</v>
      </c>
      <c r="D5" s="556">
        <f t="shared" ref="D5:D18" si="0">B5-C5</f>
        <v>556499</v>
      </c>
      <c r="E5" s="507">
        <v>1252223</v>
      </c>
      <c r="F5" s="556">
        <f>E5-C5</f>
        <v>609429</v>
      </c>
    </row>
    <row r="6" spans="1:6" ht="13.7" customHeight="1" x14ac:dyDescent="0.2">
      <c r="A6" s="540" t="s">
        <v>472</v>
      </c>
      <c r="B6" s="555">
        <f>'Revenues 9-14'!E5</f>
        <v>197585</v>
      </c>
      <c r="C6" s="507">
        <v>197655</v>
      </c>
      <c r="D6" s="556">
        <f t="shared" si="0"/>
        <v>-70</v>
      </c>
      <c r="E6" s="507">
        <v>385050</v>
      </c>
      <c r="F6" s="556">
        <f t="shared" ref="F6:F18" si="1">E6-C6</f>
        <v>187395</v>
      </c>
    </row>
    <row r="7" spans="1:6" ht="13.7" customHeight="1" x14ac:dyDescent="0.2">
      <c r="A7" s="540" t="s">
        <v>161</v>
      </c>
      <c r="B7" s="555">
        <f>'Revenues 9-14'!F5</f>
        <v>370832</v>
      </c>
      <c r="C7" s="507">
        <v>175750</v>
      </c>
      <c r="D7" s="556">
        <f t="shared" si="0"/>
        <v>195082</v>
      </c>
      <c r="E7" s="507">
        <v>342378</v>
      </c>
      <c r="F7" s="556">
        <f t="shared" si="1"/>
        <v>166628</v>
      </c>
    </row>
    <row r="8" spans="1:6" ht="13.7" customHeight="1" x14ac:dyDescent="0.2">
      <c r="A8" s="540" t="s">
        <v>1380</v>
      </c>
      <c r="B8" s="555">
        <f>'Revenues 9-14'!G5</f>
        <v>103651</v>
      </c>
      <c r="C8" s="507">
        <v>50214</v>
      </c>
      <c r="D8" s="556">
        <f t="shared" si="0"/>
        <v>53437</v>
      </c>
      <c r="E8" s="507">
        <v>97822</v>
      </c>
      <c r="F8" s="556">
        <f t="shared" si="1"/>
        <v>47608</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60313</v>
      </c>
      <c r="C10" s="507">
        <v>60206</v>
      </c>
      <c r="D10" s="556">
        <f t="shared" si="0"/>
        <v>107</v>
      </c>
      <c r="E10" s="507">
        <v>117287</v>
      </c>
      <c r="F10" s="556">
        <f t="shared" si="1"/>
        <v>57081</v>
      </c>
    </row>
    <row r="11" spans="1:6" x14ac:dyDescent="0.2">
      <c r="A11" s="540" t="s">
        <v>470</v>
      </c>
      <c r="B11" s="555">
        <f>'Revenues 9-14'!J5</f>
        <v>186476</v>
      </c>
      <c r="C11" s="507">
        <v>96457</v>
      </c>
      <c r="D11" s="556">
        <f t="shared" si="0"/>
        <v>90019</v>
      </c>
      <c r="E11" s="507">
        <v>187908</v>
      </c>
      <c r="F11" s="556">
        <f t="shared" si="1"/>
        <v>91451</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1090</v>
      </c>
      <c r="B13" s="555">
        <f>SUM('Revenues 9-14'!C6:D6)</f>
        <v>0</v>
      </c>
      <c r="C13" s="507">
        <v>0</v>
      </c>
      <c r="D13" s="556">
        <f t="shared" si="0"/>
        <v>0</v>
      </c>
      <c r="E13" s="507">
        <v>0</v>
      </c>
      <c r="F13" s="556">
        <f t="shared" si="1"/>
        <v>0</v>
      </c>
    </row>
    <row r="14" spans="1:6" ht="13.7" customHeight="1" x14ac:dyDescent="0.2">
      <c r="A14" s="540" t="s">
        <v>471</v>
      </c>
      <c r="B14" s="555">
        <f>SUM('Revenues 9-14'!C7:D7,'Revenues 9-14'!F7:H7)</f>
        <v>347274</v>
      </c>
      <c r="C14" s="507">
        <v>185870</v>
      </c>
      <c r="D14" s="556">
        <f t="shared" si="0"/>
        <v>161404</v>
      </c>
      <c r="E14" s="507">
        <v>362092</v>
      </c>
      <c r="F14" s="556">
        <f t="shared" si="1"/>
        <v>176222</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154190</v>
      </c>
      <c r="C16" s="507">
        <v>75449</v>
      </c>
      <c r="D16" s="556">
        <f t="shared" si="0"/>
        <v>78741</v>
      </c>
      <c r="E16" s="507">
        <v>146983</v>
      </c>
      <c r="F16" s="556">
        <f t="shared" si="1"/>
        <v>71534</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10216947</v>
      </c>
      <c r="C19" s="557">
        <f>SUM(C4:C18)</f>
        <v>5463363</v>
      </c>
      <c r="D19" s="557">
        <f>SUM(D4:D18)</f>
        <v>4753584</v>
      </c>
      <c r="E19" s="557">
        <f>SUM(E4:E18)</f>
        <v>10643152</v>
      </c>
      <c r="F19" s="557">
        <f>SUM(F4:F18)</f>
        <v>5179789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6" sqref="J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8"/>
    </row>
    <row r="2" spans="1:7" ht="33.75" customHeight="1" x14ac:dyDescent="0.2">
      <c r="A2" s="2330" t="s">
        <v>1874</v>
      </c>
      <c r="B2" s="2331"/>
      <c r="C2" s="1569" t="s">
        <v>1990</v>
      </c>
      <c r="D2" s="1569" t="s">
        <v>1991</v>
      </c>
      <c r="E2" s="1569" t="s">
        <v>1992</v>
      </c>
      <c r="F2" s="1569" t="s">
        <v>1993</v>
      </c>
    </row>
    <row r="3" spans="1:7" ht="23.25" customHeight="1" x14ac:dyDescent="0.2">
      <c r="A3" s="2336" t="s">
        <v>1304</v>
      </c>
      <c r="B3" s="2337"/>
      <c r="C3" s="2323"/>
      <c r="D3" s="2324"/>
      <c r="E3" s="2324"/>
      <c r="F3" s="2325"/>
    </row>
    <row r="4" spans="1:7" ht="12.75" customHeight="1" thickBot="1" x14ac:dyDescent="0.25">
      <c r="A4" s="2319" t="s">
        <v>715</v>
      </c>
      <c r="B4" s="2332"/>
      <c r="C4" s="916"/>
      <c r="D4" s="916"/>
      <c r="E4" s="916"/>
      <c r="F4" s="1544">
        <f>SUM(C4+D4)-E4</f>
        <v>0</v>
      </c>
    </row>
    <row r="5" spans="1:7" ht="13.5" thickTop="1" x14ac:dyDescent="0.2">
      <c r="A5" s="2333" t="s">
        <v>1300</v>
      </c>
      <c r="B5" s="2318"/>
      <c r="C5" s="2326"/>
      <c r="D5" s="2327"/>
      <c r="E5" s="2327"/>
      <c r="F5" s="232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4" t="s">
        <v>716</v>
      </c>
      <c r="B15" s="2335"/>
      <c r="C15" s="1544">
        <f>SUM(C6:C14)</f>
        <v>0</v>
      </c>
      <c r="D15" s="1544">
        <f>SUM(D6:D14)</f>
        <v>0</v>
      </c>
      <c r="E15" s="1544">
        <f>SUM(E6:E14)</f>
        <v>0</v>
      </c>
      <c r="F15" s="1544">
        <f>SUM(F6:F14)</f>
        <v>0</v>
      </c>
      <c r="G15" s="676"/>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7"/>
      <c r="E17" s="1545"/>
      <c r="F17" s="1544">
        <f>SUM(C17+D17)-E17</f>
        <v>0</v>
      </c>
    </row>
    <row r="18" spans="1:11" ht="12.75" customHeight="1" thickTop="1" thickBot="1" x14ac:dyDescent="0.25">
      <c r="A18" s="2344" t="s">
        <v>7</v>
      </c>
      <c r="B18" s="2345"/>
      <c r="C18" s="1545"/>
      <c r="D18" s="507"/>
      <c r="E18" s="1545"/>
      <c r="F18" s="1544">
        <f>SUM(C18+D18)-E18</f>
        <v>0</v>
      </c>
    </row>
    <row r="19" spans="1:11" ht="12.75" customHeight="1" thickTop="1" thickBot="1" x14ac:dyDescent="0.25">
      <c r="A19" s="2344" t="s">
        <v>447</v>
      </c>
      <c r="B19" s="2345"/>
      <c r="C19" s="1545"/>
      <c r="D19" s="507"/>
      <c r="E19" s="1545"/>
      <c r="F19" s="1544">
        <f>SUM(C19+D19)-E19</f>
        <v>0</v>
      </c>
    </row>
    <row r="20" spans="1:11" ht="12.75" customHeight="1" thickTop="1" thickBot="1" x14ac:dyDescent="0.25">
      <c r="A20" s="2346" t="s">
        <v>516</v>
      </c>
      <c r="B20" s="2347"/>
      <c r="C20" s="1545"/>
      <c r="D20" s="507"/>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6"/>
    </row>
    <row r="22" spans="1:11" ht="13.5" thickTop="1" x14ac:dyDescent="0.2">
      <c r="A22" s="2348" t="s">
        <v>1302</v>
      </c>
      <c r="B22" s="2318"/>
      <c r="C22" s="2326"/>
      <c r="D22" s="2327"/>
      <c r="E22" s="2327"/>
      <c r="F22" s="2328"/>
    </row>
    <row r="23" spans="1:11" ht="23.25" customHeight="1" thickBot="1" x14ac:dyDescent="0.25">
      <c r="A23" s="2319" t="s">
        <v>718</v>
      </c>
      <c r="B23" s="2335"/>
      <c r="C23" s="916"/>
      <c r="D23" s="916"/>
      <c r="E23" s="916"/>
      <c r="F23" s="1544">
        <f>SUM(C23+D23)-E23</f>
        <v>0</v>
      </c>
      <c r="G23" s="676"/>
    </row>
    <row r="24" spans="1:11" ht="13.5" thickTop="1" x14ac:dyDescent="0.2">
      <c r="A24" s="2348" t="s">
        <v>1303</v>
      </c>
      <c r="B24" s="2318"/>
      <c r="C24" s="2326"/>
      <c r="D24" s="2327"/>
      <c r="E24" s="2327"/>
      <c r="F24" s="2328"/>
    </row>
    <row r="25" spans="1:11" ht="13.5" thickBot="1" x14ac:dyDescent="0.25">
      <c r="A25" s="2319" t="s">
        <v>719</v>
      </c>
      <c r="B25" s="2351"/>
      <c r="C25" s="916"/>
      <c r="D25" s="916"/>
      <c r="E25" s="916"/>
      <c r="F25" s="1544">
        <f>SUM(C25+D25)-E25</f>
        <v>0</v>
      </c>
      <c r="G25" s="676"/>
    </row>
    <row r="26" spans="1:11" ht="13.5" thickTop="1" x14ac:dyDescent="0.2">
      <c r="A26" s="2317" t="s">
        <v>743</v>
      </c>
      <c r="B26" s="2318"/>
      <c r="C26" s="1546"/>
      <c r="D26" s="1546"/>
      <c r="E26" s="1546"/>
      <c r="F26" s="1547"/>
    </row>
    <row r="27" spans="1:11" ht="13.5" thickBot="1" x14ac:dyDescent="0.25">
      <c r="A27" s="2319" t="s">
        <v>1237</v>
      </c>
      <c r="B27" s="2320"/>
      <c r="C27" s="507"/>
      <c r="D27" s="507"/>
      <c r="E27" s="507"/>
      <c r="F27" s="1544">
        <f>SUM(C27+D27)-E27</f>
        <v>0</v>
      </c>
      <c r="G27" s="676"/>
    </row>
    <row r="28" spans="1:11" ht="7.5" customHeight="1" thickTop="1" x14ac:dyDescent="0.2">
      <c r="A28" s="543"/>
    </row>
    <row r="29" spans="1:11" ht="23.25" customHeight="1" x14ac:dyDescent="0.2">
      <c r="A29" s="2349" t="s">
        <v>666</v>
      </c>
      <c r="B29" s="2350"/>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2119</v>
      </c>
      <c r="B31" s="649">
        <v>38292</v>
      </c>
      <c r="C31" s="1091">
        <v>13031672</v>
      </c>
      <c r="D31" s="1550">
        <v>6</v>
      </c>
      <c r="E31" s="1091">
        <v>6199777</v>
      </c>
      <c r="F31" s="1091"/>
      <c r="G31" s="1091"/>
      <c r="H31" s="1091">
        <v>466418</v>
      </c>
      <c r="I31" s="1092">
        <f>((E31+F31)-H31)+G31</f>
        <v>5733359</v>
      </c>
      <c r="J31" s="1091">
        <v>5733359</v>
      </c>
      <c r="K31" s="117"/>
    </row>
    <row r="32" spans="1:11" ht="12" customHeight="1" x14ac:dyDescent="0.2">
      <c r="A32" s="1093" t="s">
        <v>2120</v>
      </c>
      <c r="B32" s="649">
        <v>42005</v>
      </c>
      <c r="C32" s="1091">
        <v>4380000</v>
      </c>
      <c r="D32" s="1550">
        <v>3</v>
      </c>
      <c r="E32" s="1091">
        <v>4380000</v>
      </c>
      <c r="F32" s="1091"/>
      <c r="G32" s="1091"/>
      <c r="H32" s="1091"/>
      <c r="I32" s="1092">
        <f>((E32+F32)-H32)+G32</f>
        <v>4380000</v>
      </c>
      <c r="J32" s="1091">
        <v>4380000</v>
      </c>
      <c r="K32" s="117"/>
    </row>
    <row r="33" spans="1:11" ht="12" customHeight="1" x14ac:dyDescent="0.2">
      <c r="A33" s="1093" t="s">
        <v>2121</v>
      </c>
      <c r="B33" s="649">
        <v>42009</v>
      </c>
      <c r="C33" s="1091">
        <v>601840</v>
      </c>
      <c r="D33" s="1550">
        <v>7</v>
      </c>
      <c r="E33" s="1091">
        <v>451363</v>
      </c>
      <c r="F33" s="1091"/>
      <c r="G33" s="1091"/>
      <c r="H33" s="1091">
        <v>148220</v>
      </c>
      <c r="I33" s="1092">
        <f t="shared" ref="I33:I48" si="1">((E33+F33)-H33)+G33</f>
        <v>303143</v>
      </c>
      <c r="J33" s="1091">
        <v>303143</v>
      </c>
      <c r="K33" s="117"/>
    </row>
    <row r="34" spans="1:11" ht="12" customHeight="1" x14ac:dyDescent="0.2">
      <c r="A34" s="1093" t="s">
        <v>2121</v>
      </c>
      <c r="B34" s="649">
        <v>42356</v>
      </c>
      <c r="C34" s="1091">
        <v>13985</v>
      </c>
      <c r="D34" s="1550">
        <v>7</v>
      </c>
      <c r="E34" s="1091">
        <v>13985</v>
      </c>
      <c r="F34" s="1091"/>
      <c r="G34" s="1091"/>
      <c r="H34" s="1091">
        <v>4800</v>
      </c>
      <c r="I34" s="1092">
        <f t="shared" si="1"/>
        <v>9185</v>
      </c>
      <c r="J34" s="1091">
        <v>9185</v>
      </c>
      <c r="K34" s="116"/>
    </row>
    <row r="35" spans="1:11" ht="12" customHeight="1" x14ac:dyDescent="0.2">
      <c r="A35" s="1093" t="s">
        <v>2121</v>
      </c>
      <c r="B35" s="649">
        <v>42612</v>
      </c>
      <c r="C35" s="1094">
        <v>400162</v>
      </c>
      <c r="D35" s="1550">
        <v>7</v>
      </c>
      <c r="E35" s="1094"/>
      <c r="F35" s="1094">
        <v>400162</v>
      </c>
      <c r="G35" s="1094"/>
      <c r="H35" s="1094">
        <v>102808</v>
      </c>
      <c r="I35" s="1092">
        <f t="shared" si="1"/>
        <v>297354</v>
      </c>
      <c r="J35" s="1094">
        <v>297354</v>
      </c>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18427659</v>
      </c>
      <c r="D49" s="1549"/>
      <c r="E49" s="1092">
        <f t="shared" ref="E49:J49" si="2">SUM(E31:E48)</f>
        <v>11045125</v>
      </c>
      <c r="F49" s="1092">
        <f t="shared" si="2"/>
        <v>400162</v>
      </c>
      <c r="G49" s="1092">
        <f t="shared" si="2"/>
        <v>0</v>
      </c>
      <c r="H49" s="1092">
        <f t="shared" si="2"/>
        <v>722246</v>
      </c>
      <c r="I49" s="1092">
        <f t="shared" si="2"/>
        <v>10723041</v>
      </c>
      <c r="J49" s="1092">
        <f t="shared" si="2"/>
        <v>10723041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8" t="s">
        <v>668</v>
      </c>
      <c r="C52" s="2339"/>
      <c r="D52" s="2339"/>
      <c r="E52" s="123" t="s">
        <v>989</v>
      </c>
      <c r="F52" s="2340" t="s">
        <v>2122</v>
      </c>
      <c r="G52" s="2341"/>
      <c r="H52" s="117"/>
      <c r="I52" s="117"/>
      <c r="J52" s="120"/>
    </row>
    <row r="53" spans="1:11" ht="11.25" customHeight="1" x14ac:dyDescent="0.2">
      <c r="A53" s="744" t="s">
        <v>1064</v>
      </c>
      <c r="B53" s="124" t="s">
        <v>1105</v>
      </c>
      <c r="C53" s="120"/>
      <c r="D53" s="116"/>
      <c r="E53" s="123" t="s">
        <v>576</v>
      </c>
      <c r="F53" s="2342"/>
      <c r="G53" s="2343"/>
      <c r="H53" s="117"/>
      <c r="I53" s="117"/>
      <c r="J53" s="120"/>
    </row>
    <row r="54" spans="1:11" ht="11.25" customHeight="1" x14ac:dyDescent="0.2">
      <c r="A54" s="745"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7" sqref="H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7"/>
      <c r="I1" s="750"/>
      <c r="J1" s="749"/>
    </row>
    <row r="2" spans="1:11" ht="36.75" x14ac:dyDescent="0.2">
      <c r="A2" s="2355" t="s">
        <v>1875</v>
      </c>
      <c r="B2" s="2356"/>
      <c r="C2" s="2356"/>
      <c r="D2" s="2356"/>
      <c r="E2" s="2357"/>
      <c r="F2" s="1825" t="s">
        <v>1055</v>
      </c>
      <c r="G2" s="1826" t="s">
        <v>100</v>
      </c>
      <c r="H2" s="1826" t="s">
        <v>471</v>
      </c>
      <c r="I2" s="1826" t="s">
        <v>1354</v>
      </c>
      <c r="J2" s="1826" t="s">
        <v>1000</v>
      </c>
      <c r="K2" s="1826" t="s">
        <v>144</v>
      </c>
    </row>
    <row r="3" spans="1:11" x14ac:dyDescent="0.2">
      <c r="A3" s="2358" t="s">
        <v>1998</v>
      </c>
      <c r="B3" s="2359"/>
      <c r="C3" s="2359"/>
      <c r="D3" s="2359"/>
      <c r="E3" s="2360"/>
      <c r="F3" s="255"/>
      <c r="G3" s="558"/>
      <c r="H3" s="558"/>
      <c r="I3" s="558"/>
      <c r="J3" s="1204"/>
      <c r="K3" s="1204"/>
    </row>
    <row r="4" spans="1:11" x14ac:dyDescent="0.2">
      <c r="A4" s="2361" t="s">
        <v>427</v>
      </c>
      <c r="B4" s="2362"/>
      <c r="C4" s="2362"/>
      <c r="D4" s="2362"/>
      <c r="E4" s="2339"/>
      <c r="F4" s="545"/>
      <c r="G4" s="566"/>
      <c r="H4" s="565"/>
      <c r="I4" s="566"/>
      <c r="J4" s="1182"/>
      <c r="K4" s="1182"/>
    </row>
    <row r="5" spans="1:11" ht="13.5" customHeight="1" x14ac:dyDescent="0.2">
      <c r="A5" s="2372" t="s">
        <v>1236</v>
      </c>
      <c r="B5" s="2373"/>
      <c r="C5" s="2373"/>
      <c r="D5" s="2373"/>
      <c r="E5" s="2374"/>
      <c r="F5" s="1138" t="s">
        <v>992</v>
      </c>
      <c r="G5" s="564"/>
      <c r="H5" s="558">
        <v>347274</v>
      </c>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75" t="s">
        <v>1841</v>
      </c>
      <c r="B10" s="2352"/>
      <c r="C10" s="2352"/>
      <c r="D10" s="2352"/>
      <c r="E10" s="2376"/>
      <c r="F10" s="1270" t="s">
        <v>1008</v>
      </c>
      <c r="G10" s="563"/>
      <c r="H10" s="1271"/>
      <c r="I10" s="558"/>
      <c r="J10" s="1204"/>
      <c r="K10" s="1204"/>
    </row>
    <row r="11" spans="1:11" x14ac:dyDescent="0.2">
      <c r="A11" s="2372" t="s">
        <v>166</v>
      </c>
      <c r="B11" s="2373"/>
      <c r="C11" s="2373"/>
      <c r="D11" s="2373"/>
      <c r="E11" s="2374"/>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347274</v>
      </c>
      <c r="I12" s="559">
        <f>SUM(I5:I11)</f>
        <v>0</v>
      </c>
      <c r="J12" s="559">
        <f>SUM(J5:J11)</f>
        <v>0</v>
      </c>
      <c r="K12" s="559">
        <f>SUM(K5:K11)</f>
        <v>0</v>
      </c>
    </row>
    <row r="13" spans="1:11" ht="12.75" customHeight="1" thickTop="1" x14ac:dyDescent="0.2">
      <c r="A13" s="2363" t="s">
        <v>428</v>
      </c>
      <c r="B13" s="2364"/>
      <c r="C13" s="2364"/>
      <c r="D13" s="2364"/>
      <c r="E13" s="2365"/>
      <c r="F13" s="1139"/>
      <c r="G13" s="560"/>
      <c r="H13" s="561"/>
      <c r="I13" s="562"/>
      <c r="J13" s="562"/>
      <c r="K13" s="562"/>
    </row>
    <row r="14" spans="1:11" x14ac:dyDescent="0.2">
      <c r="A14" s="2380" t="s">
        <v>524</v>
      </c>
      <c r="B14" s="2380"/>
      <c r="C14" s="2380"/>
      <c r="D14" s="2380"/>
      <c r="E14" s="2381"/>
      <c r="F14" s="257" t="s">
        <v>998</v>
      </c>
      <c r="G14" s="563"/>
      <c r="H14" s="558">
        <v>347274</v>
      </c>
      <c r="I14" s="564"/>
      <c r="J14" s="1172"/>
      <c r="K14" s="1204"/>
    </row>
    <row r="15" spans="1:11" x14ac:dyDescent="0.2">
      <c r="A15" s="2373" t="s">
        <v>5</v>
      </c>
      <c r="B15" s="2373"/>
      <c r="C15" s="2373"/>
      <c r="D15" s="2373"/>
      <c r="E15" s="2374"/>
      <c r="F15" s="257" t="s">
        <v>999</v>
      </c>
      <c r="G15" s="564"/>
      <c r="H15" s="558"/>
      <c r="I15" s="558"/>
      <c r="J15" s="1204"/>
      <c r="K15" s="1204"/>
    </row>
    <row r="16" spans="1:11" ht="12.75" customHeight="1" x14ac:dyDescent="0.2">
      <c r="A16" s="2373" t="s">
        <v>336</v>
      </c>
      <c r="B16" s="2373"/>
      <c r="C16" s="2373"/>
      <c r="D16" s="2373"/>
      <c r="E16" s="2374"/>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6" t="s">
        <v>426</v>
      </c>
      <c r="B18" s="2367"/>
      <c r="C18" s="2367"/>
      <c r="D18" s="2367"/>
      <c r="E18" s="2368"/>
      <c r="F18" s="257" t="s">
        <v>1085</v>
      </c>
      <c r="G18" s="563"/>
      <c r="H18" s="563"/>
      <c r="I18" s="563"/>
      <c r="J18" s="1204"/>
      <c r="K18" s="1190"/>
    </row>
    <row r="19" spans="1:11" ht="25.5" customHeight="1" x14ac:dyDescent="0.2">
      <c r="A19" s="2383" t="s">
        <v>2000</v>
      </c>
      <c r="B19" s="2383"/>
      <c r="C19" s="2383"/>
      <c r="D19" s="2383"/>
      <c r="E19" s="2384"/>
      <c r="F19" s="257" t="s">
        <v>1086</v>
      </c>
      <c r="G19" s="563"/>
      <c r="H19" s="563"/>
      <c r="I19" s="563"/>
      <c r="J19" s="1204"/>
      <c r="K19" s="1190"/>
    </row>
    <row r="20" spans="1:11" ht="12.75" customHeight="1" x14ac:dyDescent="0.2">
      <c r="A20" s="2385" t="s">
        <v>1840</v>
      </c>
      <c r="B20" s="2386"/>
      <c r="C20" s="2386"/>
      <c r="D20" s="2386"/>
      <c r="E20" s="2387"/>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2" t="s">
        <v>1842</v>
      </c>
      <c r="B22" s="2352"/>
      <c r="C22" s="2352"/>
      <c r="D22" s="2352"/>
      <c r="E22" s="2382"/>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347274</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7"/>
      <c r="I31" s="2378"/>
      <c r="J31" s="2378"/>
      <c r="K31" s="2378"/>
    </row>
    <row r="32" spans="1:11" x14ac:dyDescent="0.2">
      <c r="A32" s="58"/>
      <c r="B32" s="9"/>
      <c r="C32" s="9"/>
      <c r="D32" s="9"/>
      <c r="E32" s="547"/>
      <c r="F32" s="1145" t="s">
        <v>620</v>
      </c>
      <c r="G32" s="567"/>
      <c r="H32" s="2379"/>
      <c r="I32" s="2378"/>
      <c r="J32" s="2378"/>
      <c r="K32" s="2378"/>
    </row>
    <row r="33" spans="1:11" x14ac:dyDescent="0.2">
      <c r="A33" s="1728" t="s">
        <v>1839</v>
      </c>
      <c r="B33" s="112"/>
      <c r="C33" s="112"/>
      <c r="D33" s="112"/>
      <c r="E33" s="112"/>
      <c r="F33" s="112"/>
      <c r="G33" s="568"/>
      <c r="H33" s="2379"/>
      <c r="I33" s="2378"/>
      <c r="J33" s="2378"/>
      <c r="K33" s="2378"/>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2" t="s">
        <v>621</v>
      </c>
      <c r="B41" s="2353"/>
      <c r="C41" s="2353"/>
      <c r="D41" s="2353"/>
      <c r="E41" s="2353"/>
      <c r="F41" s="235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8"/>
      <c r="K1" s="2389"/>
      <c r="L1" s="2389"/>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v>0</v>
      </c>
      <c r="D3" s="1656">
        <v>0</v>
      </c>
      <c r="E3" s="1656">
        <v>0</v>
      </c>
      <c r="F3" s="1056">
        <f>(C3+D3)-E3</f>
        <v>0</v>
      </c>
      <c r="G3" s="628"/>
      <c r="H3" s="1656">
        <v>0</v>
      </c>
      <c r="I3" s="1656">
        <v>0</v>
      </c>
      <c r="J3" s="1656">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4519365</v>
      </c>
      <c r="D5" s="633"/>
      <c r="E5" s="633"/>
      <c r="F5" s="1056">
        <f>(C5+D5)-E5</f>
        <v>4519365</v>
      </c>
      <c r="G5" s="629"/>
      <c r="H5" s="635"/>
      <c r="I5" s="635"/>
      <c r="J5" s="635"/>
      <c r="K5" s="640"/>
      <c r="L5" s="1055">
        <f>F5-K5</f>
        <v>4519365</v>
      </c>
    </row>
    <row r="6" spans="1:14" ht="14.25" thickTop="1" thickBot="1" x14ac:dyDescent="0.25">
      <c r="A6" s="642" t="s">
        <v>1307</v>
      </c>
      <c r="B6" s="285">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25138009</v>
      </c>
      <c r="D8" s="634">
        <v>79806</v>
      </c>
      <c r="E8" s="634"/>
      <c r="F8" s="1056">
        <f>(C8+D8)-E8</f>
        <v>25217815</v>
      </c>
      <c r="G8" s="630">
        <v>50</v>
      </c>
      <c r="H8" s="570">
        <v>10405219</v>
      </c>
      <c r="I8" s="570">
        <v>504356</v>
      </c>
      <c r="J8" s="570"/>
      <c r="K8" s="1055">
        <f>(H8+I8)-J8</f>
        <v>10909575</v>
      </c>
      <c r="L8" s="1055">
        <f>F8-K8</f>
        <v>14308240</v>
      </c>
    </row>
    <row r="9" spans="1:14" ht="14.25" thickTop="1" thickBot="1" x14ac:dyDescent="0.25">
      <c r="A9" s="642" t="s">
        <v>1309</v>
      </c>
      <c r="B9" s="285">
        <v>232</v>
      </c>
      <c r="C9" s="570">
        <v>0</v>
      </c>
      <c r="D9" s="570"/>
      <c r="E9" s="570"/>
      <c r="F9" s="1056">
        <f>(C9+D9)-E9</f>
        <v>0</v>
      </c>
      <c r="G9" s="630">
        <v>20</v>
      </c>
      <c r="H9" s="570">
        <v>0</v>
      </c>
      <c r="I9" s="570"/>
      <c r="J9" s="570"/>
      <c r="K9" s="1055">
        <f>(H9+I9)-J9</f>
        <v>0</v>
      </c>
      <c r="L9" s="1055">
        <f>F9-K9</f>
        <v>0</v>
      </c>
    </row>
    <row r="10" spans="1:14" ht="24" thickTop="1" thickBot="1" x14ac:dyDescent="0.25">
      <c r="A10" s="643" t="s">
        <v>1310</v>
      </c>
      <c r="B10" s="285">
        <v>240</v>
      </c>
      <c r="C10" s="1057">
        <v>960467</v>
      </c>
      <c r="D10" s="1057"/>
      <c r="E10" s="1057"/>
      <c r="F10" s="1058">
        <f>(C10+D10)-E10</f>
        <v>960467</v>
      </c>
      <c r="G10" s="630">
        <v>20</v>
      </c>
      <c r="H10" s="1059">
        <v>805265</v>
      </c>
      <c r="I10" s="1059">
        <v>48023</v>
      </c>
      <c r="J10" s="1059"/>
      <c r="K10" s="1055">
        <f>(H10+I10)-J10</f>
        <v>853288</v>
      </c>
      <c r="L10" s="1055">
        <f>F10-K10</f>
        <v>107179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2820493</v>
      </c>
      <c r="D12" s="634">
        <v>363955</v>
      </c>
      <c r="E12" s="634"/>
      <c r="F12" s="1056">
        <f>(C12+D12)-E12</f>
        <v>3184448</v>
      </c>
      <c r="G12" s="630">
        <v>10</v>
      </c>
      <c r="H12" s="570">
        <v>2680878</v>
      </c>
      <c r="I12" s="570">
        <v>59154</v>
      </c>
      <c r="J12" s="570"/>
      <c r="K12" s="1055">
        <f>(H12+I12)-J12</f>
        <v>2740032</v>
      </c>
      <c r="L12" s="1055">
        <f>F12-K12</f>
        <v>444416</v>
      </c>
    </row>
    <row r="13" spans="1:14" ht="14.25" thickTop="1" thickBot="1" x14ac:dyDescent="0.25">
      <c r="A13" s="645" t="s">
        <v>1312</v>
      </c>
      <c r="B13" s="285">
        <v>252</v>
      </c>
      <c r="C13" s="634">
        <v>390008</v>
      </c>
      <c r="D13" s="634"/>
      <c r="E13" s="634">
        <v>380368</v>
      </c>
      <c r="F13" s="1056">
        <f>(C13+D13)-E13</f>
        <v>9640</v>
      </c>
      <c r="G13" s="630">
        <v>5</v>
      </c>
      <c r="H13" s="570">
        <v>390008</v>
      </c>
      <c r="I13" s="570"/>
      <c r="J13" s="570">
        <v>380368</v>
      </c>
      <c r="K13" s="1055">
        <f>(H13+I13)-J13</f>
        <v>9640</v>
      </c>
      <c r="L13" s="1055">
        <f>F13-K13</f>
        <v>0</v>
      </c>
    </row>
    <row r="14" spans="1:14" ht="14.25" thickTop="1" thickBot="1" x14ac:dyDescent="0.25">
      <c r="A14" s="645" t="s">
        <v>1313</v>
      </c>
      <c r="B14" s="285">
        <v>253</v>
      </c>
      <c r="C14" s="570">
        <v>0</v>
      </c>
      <c r="D14" s="570"/>
      <c r="E14" s="570"/>
      <c r="F14" s="1056">
        <f>(C14+D14)-E14</f>
        <v>0</v>
      </c>
      <c r="G14" s="630">
        <v>3</v>
      </c>
      <c r="H14" s="570">
        <v>0</v>
      </c>
      <c r="I14" s="570"/>
      <c r="J14" s="570"/>
      <c r="K14" s="1055">
        <f>(H14+I14)-J14</f>
        <v>0</v>
      </c>
      <c r="L14" s="1055">
        <f>F14-K14</f>
        <v>0</v>
      </c>
    </row>
    <row r="15" spans="1:14" ht="15" customHeight="1" thickTop="1" thickBot="1" x14ac:dyDescent="0.25">
      <c r="A15" s="641" t="s">
        <v>608</v>
      </c>
      <c r="B15" s="627">
        <v>260</v>
      </c>
      <c r="C15" s="634">
        <v>0</v>
      </c>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33828342</v>
      </c>
      <c r="D16" s="636">
        <f>SUM(D3,D5:D6,D8:D10,D12:D15)</f>
        <v>443761</v>
      </c>
      <c r="E16" s="636">
        <f>SUM(E3,E5:E6,E8:E10,E12:E15)</f>
        <v>380368</v>
      </c>
      <c r="F16" s="636">
        <f>SUM(F3,F5:F6,F8:F10,F12:F15)</f>
        <v>33891735</v>
      </c>
      <c r="G16" s="630"/>
      <c r="H16" s="636">
        <f>SUM(H3,H6,H8:H10,H12:H14,)</f>
        <v>14281370</v>
      </c>
      <c r="I16" s="636">
        <f>SUM(I3,I6,I8:I10,I12:I14,)</f>
        <v>611533</v>
      </c>
      <c r="J16" s="636">
        <f>SUM(J3,J6,J8:J10,J12:J14,)</f>
        <v>380368</v>
      </c>
      <c r="K16" s="1056">
        <f>(H16+I16)-J16</f>
        <v>14512535</v>
      </c>
      <c r="L16" s="1056">
        <f>F16-K16</f>
        <v>19379200</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32865</v>
      </c>
      <c r="G17" s="629">
        <v>10</v>
      </c>
      <c r="H17" s="1066"/>
      <c r="I17" s="1055">
        <f>F17/G17</f>
        <v>3286.5</v>
      </c>
      <c r="J17" s="1066"/>
      <c r="K17" s="1067"/>
      <c r="L17" s="1067"/>
    </row>
    <row r="18" spans="1:12" ht="14.25" thickTop="1" thickBot="1" x14ac:dyDescent="0.25">
      <c r="A18" s="865" t="s">
        <v>775</v>
      </c>
      <c r="B18" s="866"/>
      <c r="C18" s="1068"/>
      <c r="D18" s="1068"/>
      <c r="E18" s="1068"/>
      <c r="F18" s="1069"/>
      <c r="G18" s="864"/>
      <c r="H18" s="637"/>
      <c r="I18" s="1056">
        <f>SUM(I16,I17)</f>
        <v>614819.5</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4"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29"/>
    </row>
    <row r="2" spans="1:7" ht="13.5" thickBot="1" x14ac:dyDescent="0.25">
      <c r="A2" s="2396" t="s">
        <v>556</v>
      </c>
      <c r="B2" s="2397"/>
      <c r="C2" s="2397"/>
      <c r="D2" s="2397"/>
      <c r="E2" s="2397"/>
      <c r="F2" s="2398"/>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6"/>
    </row>
    <row r="7" spans="1:7" s="356" customFormat="1" ht="12" thickTop="1" x14ac:dyDescent="0.2">
      <c r="A7" s="932" t="s">
        <v>581</v>
      </c>
      <c r="B7" s="573"/>
      <c r="C7" s="574"/>
      <c r="D7" s="573"/>
      <c r="E7" s="574"/>
      <c r="F7" s="573"/>
    </row>
    <row r="8" spans="1:7" ht="12" customHeight="1" x14ac:dyDescent="0.2">
      <c r="A8" s="358" t="s">
        <v>527</v>
      </c>
      <c r="B8" s="933" t="s">
        <v>1804</v>
      </c>
      <c r="C8" s="357"/>
      <c r="D8" s="358" t="s">
        <v>580</v>
      </c>
      <c r="E8" s="574" t="s">
        <v>1112</v>
      </c>
      <c r="F8" s="934">
        <f>'Expenditures 15-22'!K114</f>
        <v>10141380</v>
      </c>
      <c r="G8" s="356"/>
    </row>
    <row r="9" spans="1:7" ht="12" customHeight="1" x14ac:dyDescent="0.2">
      <c r="A9" s="358" t="s">
        <v>528</v>
      </c>
      <c r="B9" s="933" t="s">
        <v>1805</v>
      </c>
      <c r="C9" s="357"/>
      <c r="D9" s="358" t="s">
        <v>580</v>
      </c>
      <c r="E9" s="574"/>
      <c r="F9" s="935">
        <f>'Expenditures 15-22'!K150</f>
        <v>1111120</v>
      </c>
      <c r="G9" s="936"/>
    </row>
    <row r="10" spans="1:7" ht="12" customHeight="1" x14ac:dyDescent="0.2">
      <c r="A10" s="358" t="s">
        <v>578</v>
      </c>
      <c r="B10" s="933" t="s">
        <v>1806</v>
      </c>
      <c r="C10" s="357"/>
      <c r="D10" s="358" t="s">
        <v>580</v>
      </c>
      <c r="E10" s="574"/>
      <c r="F10" s="935">
        <f>'Expenditures 15-22'!K168</f>
        <v>1680198</v>
      </c>
      <c r="G10" s="936"/>
    </row>
    <row r="11" spans="1:7" ht="12" customHeight="1" x14ac:dyDescent="0.2">
      <c r="A11" s="358" t="s">
        <v>529</v>
      </c>
      <c r="B11" s="933" t="s">
        <v>1807</v>
      </c>
      <c r="C11" s="357"/>
      <c r="D11" s="358" t="s">
        <v>580</v>
      </c>
      <c r="E11" s="574"/>
      <c r="F11" s="935">
        <f>'Expenditures 15-22'!K204</f>
        <v>945194</v>
      </c>
      <c r="G11" s="936"/>
    </row>
    <row r="12" spans="1:7" ht="12" customHeight="1" x14ac:dyDescent="0.2">
      <c r="A12" s="358" t="s">
        <v>530</v>
      </c>
      <c r="B12" s="933" t="s">
        <v>1808</v>
      </c>
      <c r="C12" s="357"/>
      <c r="D12" s="358" t="s">
        <v>580</v>
      </c>
      <c r="E12" s="574"/>
      <c r="F12" s="935">
        <f>'Expenditures 15-22'!K288</f>
        <v>265346</v>
      </c>
      <c r="G12" s="936"/>
    </row>
    <row r="13" spans="1:7" ht="12" customHeight="1" x14ac:dyDescent="0.2">
      <c r="A13" s="358" t="s">
        <v>112</v>
      </c>
      <c r="B13" s="933" t="s">
        <v>1809</v>
      </c>
      <c r="C13" s="357"/>
      <c r="D13" s="358" t="s">
        <v>580</v>
      </c>
      <c r="E13" s="574"/>
      <c r="F13" s="935">
        <f>'Expenditures 15-22'!K331</f>
        <v>150455</v>
      </c>
      <c r="G13" s="937"/>
    </row>
    <row r="14" spans="1:7" ht="12" customHeight="1" thickBot="1" x14ac:dyDescent="0.25">
      <c r="A14" s="938"/>
      <c r="B14" s="575"/>
      <c r="C14" s="576"/>
      <c r="D14" s="993" t="s">
        <v>580</v>
      </c>
      <c r="E14" s="587" t="s">
        <v>1112</v>
      </c>
      <c r="F14" s="939">
        <f>SUM(F8:F13)</f>
        <v>14293693</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10505</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1810</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4"/>
      <c r="F35" s="1097">
        <f>'Expenditures 15-22'!K9-SUM('Expenditures 15-22'!G9+'Expenditures 15-22'!I9)</f>
        <v>95971</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1815</v>
      </c>
      <c r="C52" s="954" t="str">
        <f>'Expenditures 15-22'!B75</f>
        <v>3000</v>
      </c>
      <c r="D52" s="953" t="s">
        <v>517</v>
      </c>
      <c r="E52" s="574"/>
      <c r="F52" s="1097">
        <f>'Expenditures 15-22'!K75-SUM('Expenditures 15-22'!G75,'Expenditures 15-22'!I75)</f>
        <v>20115</v>
      </c>
      <c r="G52" s="356"/>
    </row>
    <row r="53" spans="1:7" ht="12" customHeight="1" x14ac:dyDescent="0.2">
      <c r="A53" s="358" t="s">
        <v>527</v>
      </c>
      <c r="B53" s="358" t="s">
        <v>1816</v>
      </c>
      <c r="C53" s="954">
        <f>'Expenditures 15-22'!B102</f>
        <v>4000</v>
      </c>
      <c r="D53" s="953" t="str">
        <f>'Expenditures 15-22'!A102</f>
        <v>Total Payments to Other Govt Units</v>
      </c>
      <c r="E53" s="574"/>
      <c r="F53" s="1097">
        <f>'Expenditures 15-22'!K102</f>
        <v>1551357</v>
      </c>
      <c r="G53" s="356"/>
    </row>
    <row r="54" spans="1:7" ht="12" customHeight="1" x14ac:dyDescent="0.2">
      <c r="A54" s="358" t="s">
        <v>527</v>
      </c>
      <c r="B54" s="358" t="s">
        <v>1817</v>
      </c>
      <c r="C54" s="954" t="s">
        <v>1138</v>
      </c>
      <c r="D54" s="950" t="s">
        <v>1278</v>
      </c>
      <c r="E54" s="574"/>
      <c r="F54" s="1097">
        <f>'Expenditures 15-22'!G114</f>
        <v>358490</v>
      </c>
      <c r="G54" s="356"/>
    </row>
    <row r="55" spans="1:7" ht="12" customHeight="1" x14ac:dyDescent="0.2">
      <c r="A55" s="358" t="s">
        <v>527</v>
      </c>
      <c r="B55" s="358" t="s">
        <v>1818</v>
      </c>
      <c r="C55" s="954" t="s">
        <v>1138</v>
      </c>
      <c r="D55" s="950" t="s">
        <v>328</v>
      </c>
      <c r="E55" s="574"/>
      <c r="F55" s="1097">
        <f>'Expenditures 15-22'!I114</f>
        <v>32865</v>
      </c>
      <c r="G55" s="356"/>
    </row>
    <row r="56" spans="1:7" ht="12" customHeight="1" x14ac:dyDescent="0.2">
      <c r="A56" s="358" t="s">
        <v>528</v>
      </c>
      <c r="B56" s="358" t="s">
        <v>1819</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4"/>
      <c r="F57" s="1097">
        <f>'Expenditures 15-22'!K138-'Expenditures 15-22'!I138</f>
        <v>52773</v>
      </c>
      <c r="G57" s="356"/>
    </row>
    <row r="58" spans="1:7" ht="12" customHeight="1" x14ac:dyDescent="0.2">
      <c r="A58" s="358" t="s">
        <v>528</v>
      </c>
      <c r="B58" s="358" t="s">
        <v>1821</v>
      </c>
      <c r="C58" s="951" t="s">
        <v>1138</v>
      </c>
      <c r="D58" s="950" t="s">
        <v>1278</v>
      </c>
      <c r="E58" s="574"/>
      <c r="F58" s="1099">
        <f>'Expenditures 15-22'!G150</f>
        <v>85271</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8"/>
      <c r="F61" s="1097">
        <f>'Expenditures 15-22'!K164</f>
        <v>722246</v>
      </c>
      <c r="G61" s="356"/>
    </row>
    <row r="62" spans="1:7" ht="12" customHeight="1" x14ac:dyDescent="0.2">
      <c r="A62" s="358" t="s">
        <v>529</v>
      </c>
      <c r="B62" s="358" t="s">
        <v>1825</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4"/>
      <c r="F63" s="1097">
        <f>'Expenditures 15-22'!K190</f>
        <v>917583</v>
      </c>
      <c r="G63" s="356"/>
    </row>
    <row r="64" spans="1:7" ht="12" customHeight="1" x14ac:dyDescent="0.2">
      <c r="A64" s="957" t="s">
        <v>529</v>
      </c>
      <c r="B64" s="957" t="s">
        <v>1827</v>
      </c>
      <c r="C64" s="958" t="str">
        <f>'Expenditures 15-22'!B200</f>
        <v>5300</v>
      </c>
      <c r="D64" s="1041" t="s">
        <v>351</v>
      </c>
      <c r="E64" s="574"/>
      <c r="F64" s="1097">
        <f>'Expenditures 15-22'!K200</f>
        <v>0</v>
      </c>
      <c r="G64" s="356"/>
    </row>
    <row r="65" spans="1:8" ht="12" customHeight="1" x14ac:dyDescent="0.2">
      <c r="A65" s="358" t="s">
        <v>529</v>
      </c>
      <c r="B65" s="358" t="s">
        <v>1828</v>
      </c>
      <c r="C65" s="951" t="s">
        <v>1138</v>
      </c>
      <c r="D65" s="950" t="s">
        <v>1278</v>
      </c>
      <c r="E65" s="574"/>
      <c r="F65" s="1097">
        <f>'Expenditures 15-22'!G204</f>
        <v>0</v>
      </c>
      <c r="G65" s="356"/>
    </row>
    <row r="66" spans="1:8" ht="12" customHeight="1" x14ac:dyDescent="0.2">
      <c r="A66" s="358" t="s">
        <v>529</v>
      </c>
      <c r="B66" s="358" t="s">
        <v>1829</v>
      </c>
      <c r="C66" s="951" t="s">
        <v>1138</v>
      </c>
      <c r="D66" s="950" t="s">
        <v>328</v>
      </c>
      <c r="E66" s="574"/>
      <c r="F66" s="1097">
        <f>'Expenditures 15-22'!I204</f>
        <v>0</v>
      </c>
      <c r="G66" s="356"/>
    </row>
    <row r="67" spans="1:8" ht="12" customHeight="1" x14ac:dyDescent="0.2">
      <c r="A67" s="358" t="s">
        <v>530</v>
      </c>
      <c r="B67" s="358" t="s">
        <v>1830</v>
      </c>
      <c r="C67" s="951" t="str">
        <f>'Expenditures 15-22'!B210</f>
        <v>1125</v>
      </c>
      <c r="D67" s="1041" t="str">
        <f>'Expenditures 15-22'!A210</f>
        <v>Pre-K Programs</v>
      </c>
      <c r="E67" s="574"/>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4"/>
      <c r="F68" s="1097">
        <f>'Expenditures 15-22'!K212</f>
        <v>8756</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1834</v>
      </c>
      <c r="C72" s="951">
        <f>'Expenditures 15-22'!B274</f>
        <v>3000</v>
      </c>
      <c r="D72" s="941" t="s">
        <v>517</v>
      </c>
      <c r="E72" s="574"/>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1793</v>
      </c>
      <c r="E75" s="590" t="s">
        <v>1112</v>
      </c>
      <c r="F75" s="1102">
        <f>SUM(F18:F73)</f>
        <v>3855932</v>
      </c>
      <c r="G75" s="356"/>
    </row>
    <row r="76" spans="1:8" s="960" customFormat="1" ht="12" customHeight="1" thickTop="1" thickBot="1" x14ac:dyDescent="0.25">
      <c r="A76" s="580"/>
      <c r="B76" s="578"/>
      <c r="C76" s="579"/>
      <c r="D76" s="959" t="s">
        <v>1792</v>
      </c>
      <c r="E76" s="590"/>
      <c r="F76" s="1103">
        <f>(F14-F75)</f>
        <v>10437761</v>
      </c>
      <c r="G76" s="358"/>
    </row>
    <row r="77" spans="1:8" s="960" customFormat="1" ht="12" customHeight="1" thickTop="1" x14ac:dyDescent="0.2">
      <c r="A77" s="581"/>
      <c r="B77" s="578"/>
      <c r="C77" s="579"/>
      <c r="D77" s="959" t="s">
        <v>2029</v>
      </c>
      <c r="E77" s="590"/>
      <c r="F77" s="1565">
        <v>1322.3</v>
      </c>
      <c r="G77" s="359"/>
      <c r="H77" s="358"/>
    </row>
    <row r="78" spans="1:8" s="960" customFormat="1" ht="12" customHeight="1" thickBot="1" x14ac:dyDescent="0.25">
      <c r="A78" s="582"/>
      <c r="B78" s="578"/>
      <c r="C78" s="579"/>
      <c r="D78" s="959" t="s">
        <v>1859</v>
      </c>
      <c r="E78" s="590" t="s">
        <v>1112</v>
      </c>
      <c r="F78" s="1104">
        <f>IF(F77&gt;0,F76/F77," Complete Line 77")</f>
        <v>7893.6406261816537</v>
      </c>
      <c r="G78" s="358"/>
    </row>
    <row r="79" spans="1:8" s="960" customFormat="1" ht="12" thickTop="1" x14ac:dyDescent="0.2">
      <c r="A79" s="383"/>
      <c r="B79" s="358"/>
      <c r="C79" s="357"/>
      <c r="D79" s="577"/>
      <c r="E79" s="574"/>
      <c r="F79" s="961"/>
      <c r="G79" s="358"/>
    </row>
    <row r="80" spans="1:8" s="960" customFormat="1" ht="12" thickBot="1" x14ac:dyDescent="0.25">
      <c r="A80" s="2390" t="s">
        <v>1293</v>
      </c>
      <c r="B80" s="2391"/>
      <c r="C80" s="2391"/>
      <c r="D80" s="2391"/>
      <c r="E80" s="2391"/>
      <c r="F80" s="2392"/>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4425</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100634</v>
      </c>
      <c r="G93" s="968"/>
    </row>
    <row r="94" spans="1:7" ht="12" customHeight="1" x14ac:dyDescent="0.2">
      <c r="A94" s="969" t="s">
        <v>146</v>
      </c>
      <c r="B94" s="969" t="s">
        <v>182</v>
      </c>
      <c r="C94" s="966">
        <v>1700</v>
      </c>
      <c r="D94" s="975" t="str">
        <f>'Revenues 9-14'!A82</f>
        <v>Total District/School Activity Income</v>
      </c>
      <c r="E94" s="384"/>
      <c r="F94" s="1062">
        <f>SUM('Revenues 9-14'!C82,'Revenues 9-14'!D82)</f>
        <v>36983</v>
      </c>
      <c r="G94" s="968"/>
    </row>
    <row r="95" spans="1:7" ht="12" customHeight="1" x14ac:dyDescent="0.2">
      <c r="A95" s="969" t="s">
        <v>527</v>
      </c>
      <c r="B95" s="969" t="s">
        <v>183</v>
      </c>
      <c r="C95" s="966">
        <f>'Revenues 9-14'!B84</f>
        <v>1811</v>
      </c>
      <c r="D95" s="967" t="str">
        <f>'Revenues 9-14'!A84</f>
        <v>Rentals - Regular Textbooks</v>
      </c>
      <c r="E95" s="384"/>
      <c r="F95" s="1062">
        <f>'Revenues 9-14'!C84</f>
        <v>211215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45473</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3015</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394152</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1082</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255</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369340</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43953</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49056</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242794</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176464</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1850</v>
      </c>
      <c r="C160" s="1174" t="s">
        <v>985</v>
      </c>
      <c r="D160" s="1175" t="s">
        <v>886</v>
      </c>
      <c r="E160" s="1176"/>
      <c r="F160" s="1062">
        <f>SUM(F136:F159)</f>
        <v>0</v>
      </c>
      <c r="G160" s="380"/>
    </row>
    <row r="161" spans="1:7" s="573" customFormat="1" x14ac:dyDescent="0.2">
      <c r="A161" s="1173" t="s">
        <v>527</v>
      </c>
      <c r="B161" s="1235" t="s">
        <v>1742</v>
      </c>
      <c r="C161" s="1174" t="s">
        <v>1740</v>
      </c>
      <c r="D161" s="1175" t="s">
        <v>1741</v>
      </c>
      <c r="E161" s="1176"/>
      <c r="F161" s="1062">
        <f>SUM('Revenues 9-14'!C260)</f>
        <v>0</v>
      </c>
      <c r="G161" s="380"/>
    </row>
    <row r="162" spans="1:7" s="573"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17745</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18966</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20864</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1857</v>
      </c>
      <c r="E175" s="1045" t="s">
        <v>1112</v>
      </c>
      <c r="F175" s="1106">
        <f>SUM(F83:F135,F160:F173)</f>
        <v>1736416</v>
      </c>
    </row>
    <row r="176" spans="1:7" ht="12" customHeight="1" x14ac:dyDescent="0.2">
      <c r="A176" s="583"/>
      <c r="B176" s="584"/>
      <c r="C176" s="585"/>
      <c r="D176" s="991" t="s">
        <v>1856</v>
      </c>
      <c r="E176" s="1045"/>
      <c r="F176" s="1107">
        <f>'PCTC-OEPP 28-29'!F76-F175</f>
        <v>8701345</v>
      </c>
    </row>
    <row r="177" spans="1:7" ht="12" customHeight="1" x14ac:dyDescent="0.2">
      <c r="A177" s="583"/>
      <c r="B177" s="584"/>
      <c r="C177" s="585"/>
      <c r="D177" s="991" t="s">
        <v>2013</v>
      </c>
      <c r="E177" s="1045"/>
      <c r="F177" s="1107">
        <f>'Cap Outlay Deprec 27'!I18</f>
        <v>614819.5</v>
      </c>
    </row>
    <row r="178" spans="1:7" ht="12" customHeight="1" x14ac:dyDescent="0.2">
      <c r="A178" s="583"/>
      <c r="B178" s="584"/>
      <c r="C178" s="585"/>
      <c r="D178" s="991" t="s">
        <v>1858</v>
      </c>
      <c r="E178" s="1045"/>
      <c r="F178" s="1107">
        <f>F176+F177</f>
        <v>9316164.5</v>
      </c>
    </row>
    <row r="179" spans="1:7" ht="12" customHeight="1" x14ac:dyDescent="0.2">
      <c r="A179" s="583"/>
      <c r="B179" s="586"/>
      <c r="C179" s="585"/>
      <c r="D179" s="991" t="s">
        <v>2014</v>
      </c>
      <c r="E179" s="1045"/>
      <c r="F179" s="1108">
        <f>'PCTC-OEPP 28-29'!F77</f>
        <v>1322.3</v>
      </c>
      <c r="G179" s="68"/>
    </row>
    <row r="180" spans="1:7" ht="12" customHeight="1" thickBot="1" x14ac:dyDescent="0.25">
      <c r="A180" s="583"/>
      <c r="B180" s="586"/>
      <c r="C180" s="585"/>
      <c r="D180" s="991" t="s">
        <v>1935</v>
      </c>
      <c r="E180" s="1045" t="s">
        <v>1936</v>
      </c>
      <c r="F180" s="1109">
        <f>F178/F179</f>
        <v>7045.4242607577708</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1" t="s">
        <v>1631</v>
      </c>
      <c r="B5" s="2402"/>
      <c r="C5" s="2402"/>
      <c r="D5" s="2402"/>
      <c r="E5" s="2402"/>
      <c r="F5" s="2402"/>
      <c r="G5" s="2403"/>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148027</v>
      </c>
      <c r="F10" s="855"/>
      <c r="G10" s="1110"/>
      <c r="H10" s="215"/>
      <c r="I10" s="215"/>
    </row>
    <row r="11" spans="1:9" s="2" customFormat="1" ht="22.5" customHeight="1" x14ac:dyDescent="0.2">
      <c r="A11" s="2406" t="s">
        <v>2091</v>
      </c>
      <c r="B11" s="2407"/>
      <c r="C11" s="2407"/>
      <c r="D11" s="2408"/>
      <c r="E11" s="1994">
        <v>17950</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6160921</v>
      </c>
      <c r="F19" s="762"/>
      <c r="G19" s="764">
        <f>'Expenditures 15-22'!K33-SUM('Expenditures 15-22'!G33,'Expenditures 15-22'!I33)+'Expenditures 15-22'!D223</f>
        <v>6160921</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779542</v>
      </c>
      <c r="F21" s="762"/>
      <c r="G21" s="764">
        <f>'Expenditures 15-22'!K42-SUM('Expenditures 15-22'!G42,'Expenditures 15-22'!I42)+'Expenditures 15-22'!K120-SUM('Expenditures 15-22'!G120,'Expenditures 15-22'!I120)+'Expenditures 15-22'!K174-SUM('Expenditures 15-22'!G174,'Expenditures 15-22'!I174)+'Expenditures 15-22'!D232</f>
        <v>779542</v>
      </c>
      <c r="H21" s="286"/>
      <c r="I21" s="215"/>
    </row>
    <row r="22" spans="1:9" s="2" customFormat="1" ht="12" customHeight="1" x14ac:dyDescent="0.2">
      <c r="A22" s="761" t="s">
        <v>644</v>
      </c>
      <c r="B22" s="757"/>
      <c r="C22" s="756">
        <v>2200</v>
      </c>
      <c r="D22" s="762"/>
      <c r="E22" s="763">
        <f>'Expenditures 15-22'!K47-SUM('Expenditures 15-22'!G47,'Expenditures 15-22'!I47)+'Expenditures 15-22'!D237</f>
        <v>199979</v>
      </c>
      <c r="F22" s="762"/>
      <c r="G22" s="764">
        <f>'Expenditures 15-22'!K47-SUM('Expenditures 15-22'!G47,'Expenditures 15-22'!I47)+'Expenditures 15-22'!D237</f>
        <v>199979</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484681</v>
      </c>
      <c r="F23" s="762"/>
      <c r="G23" s="763">
        <f>'Expenditures 15-22'!K53-SUM('Expenditures 15-22'!G53,'Expenditures 15-22'!I53)+'Expenditures 15-22'!D251+'Expenditures 15-22'!K323-SUM('Expenditures 15-22'!G323,'Expenditures 15-22'!I323)</f>
        <v>484681</v>
      </c>
      <c r="H23" s="286"/>
      <c r="I23" s="215"/>
    </row>
    <row r="24" spans="1:9" s="2" customFormat="1" ht="12" customHeight="1" x14ac:dyDescent="0.2">
      <c r="A24" s="761" t="s">
        <v>646</v>
      </c>
      <c r="B24" s="757"/>
      <c r="C24" s="756">
        <v>2400</v>
      </c>
      <c r="D24" s="762"/>
      <c r="E24" s="763">
        <f>'Expenditures 15-22'!K57-SUM('Expenditures 15-22'!G57,'Expenditures 15-22'!I57)+'Expenditures 15-22'!D255</f>
        <v>532720</v>
      </c>
      <c r="F24" s="762"/>
      <c r="G24" s="764">
        <f>'Expenditures 15-22'!K57-SUM('Expenditures 15-22'!G57,'Expenditures 15-22'!I57)+'Expenditures 15-22'!D255</f>
        <v>532720</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260527</v>
      </c>
      <c r="E27" s="763">
        <f>E8</f>
        <v>0</v>
      </c>
      <c r="F27" s="763">
        <f>'Expenditures 15-22'!K60-SUM('Expenditures 15-22'!G60,'Expenditures 15-22'!I60)+'Expenditures 15-22'!D258-E8</f>
        <v>260527</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999202</v>
      </c>
      <c r="F28" s="766">
        <f>'Expenditures 15-22'!K61-SUM('Expenditures 15-22'!G61,'Expenditures 15-22'!I61)+'Expenditures 15-22'!K124-SUM('Expenditures 15-22'!G124,'Expenditures 15-22'!I124)+'Expenditures 15-22'!D260-E9</f>
        <v>999202</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29310</v>
      </c>
      <c r="F29" s="762"/>
      <c r="G29" s="764">
        <f>'Expenditures 15-22'!K62-SUM('Expenditures 15-22'!G62,'Expenditures 15-22'!I62)+'Expenditures 15-22'!K125-SUM('Expenditures 15-22'!G125,'Expenditures 15-22'!I125)+'Expenditures 15-22'!K176-SUM('Expenditures 15-22'!G176,'Expenditures 15-22'!I176)+'Expenditures 15-22'!D261</f>
        <v>29310</v>
      </c>
      <c r="H29" s="391"/>
    </row>
    <row r="30" spans="1:9" ht="12" customHeight="1" x14ac:dyDescent="0.2">
      <c r="A30" s="761" t="s">
        <v>106</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20115</v>
      </c>
      <c r="F39" s="762"/>
      <c r="G39" s="763">
        <f>'Expenditures 15-22'!K75-SUM('Expenditures 15-22'!G75,'Expenditures 15-22'!I75)+'Expenditures 15-22'!K130-SUM('Expenditures 15-22'!G130,'Expenditures 15-22'!I130)+'Expenditures 15-22'!K179-SUM('Expenditures 15-22'!G179,'Expenditures 15-22'!I179)+'Expenditures 15-22'!D274</f>
        <v>20115</v>
      </c>
    </row>
    <row r="40" spans="1:7" ht="12" customHeight="1" x14ac:dyDescent="0.2">
      <c r="A40" s="778" t="s">
        <v>162</v>
      </c>
      <c r="B40" s="779"/>
      <c r="C40" s="780"/>
      <c r="D40" s="766">
        <f>SUM(D19:D39)</f>
        <v>260527</v>
      </c>
      <c r="E40" s="766">
        <f>SUM(E19:E39)</f>
        <v>9206470</v>
      </c>
      <c r="F40" s="766">
        <f>SUM(F19:F39)</f>
        <v>1259729</v>
      </c>
      <c r="G40" s="766">
        <f>SUM(G19:G39)</f>
        <v>8207268</v>
      </c>
    </row>
    <row r="41" spans="1:7" x14ac:dyDescent="0.2">
      <c r="A41" s="286"/>
      <c r="B41" s="215"/>
      <c r="C41" s="287"/>
      <c r="D41" s="2404" t="s">
        <v>602</v>
      </c>
      <c r="E41" s="2405"/>
      <c r="F41" s="770" t="s">
        <v>603</v>
      </c>
      <c r="G41" s="777"/>
    </row>
    <row r="42" spans="1:7" ht="12" customHeight="1" x14ac:dyDescent="0.2">
      <c r="A42" s="286"/>
      <c r="B42" s="215"/>
      <c r="C42" s="287"/>
      <c r="D42" s="771" t="s">
        <v>551</v>
      </c>
      <c r="E42" s="767">
        <f>D40</f>
        <v>260527</v>
      </c>
      <c r="F42" s="771" t="s">
        <v>553</v>
      </c>
      <c r="G42" s="767">
        <f>F40</f>
        <v>1259729</v>
      </c>
    </row>
    <row r="43" spans="1:7" ht="12" customHeight="1" x14ac:dyDescent="0.2">
      <c r="A43" s="286"/>
      <c r="B43" s="215"/>
      <c r="C43" s="287"/>
      <c r="D43" s="771" t="s">
        <v>552</v>
      </c>
      <c r="E43" s="767">
        <f>E40</f>
        <v>9206470</v>
      </c>
      <c r="F43" s="771" t="s">
        <v>552</v>
      </c>
      <c r="G43" s="767">
        <f>G40</f>
        <v>8207268</v>
      </c>
    </row>
    <row r="44" spans="1:7" ht="12" customHeight="1" x14ac:dyDescent="0.2">
      <c r="A44" s="286"/>
      <c r="B44" s="215"/>
      <c r="C44" s="215"/>
      <c r="D44" s="781" t="s">
        <v>1165</v>
      </c>
      <c r="E44" s="782">
        <f>(E42/E43)</f>
        <v>2.8298251121222359E-2</v>
      </c>
      <c r="F44" s="781" t="s">
        <v>1165</v>
      </c>
      <c r="G44" s="782">
        <f>(G42/G43)</f>
        <v>0.15348944374668891</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D31" sqref="D3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Manhattan SD 114</v>
      </c>
      <c r="C6" s="2415"/>
      <c r="D6" s="2415"/>
      <c r="E6" s="1924"/>
    </row>
    <row r="7" spans="1:7" ht="11.25" customHeight="1" x14ac:dyDescent="0.25">
      <c r="A7" s="1923"/>
      <c r="B7" s="2416">
        <f>COVER!A13</f>
        <v>56099114002</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t="s">
        <v>2096</v>
      </c>
      <c r="C14" s="1934" t="s">
        <v>2096</v>
      </c>
      <c r="D14" s="1937"/>
      <c r="E14" s="1936" t="s">
        <v>2115</v>
      </c>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2116</v>
      </c>
    </row>
    <row r="27" spans="1:11" x14ac:dyDescent="0.2">
      <c r="A27" s="1933" t="s">
        <v>1925</v>
      </c>
      <c r="B27" s="1934" t="s">
        <v>2096</v>
      </c>
      <c r="C27" s="1934" t="s">
        <v>2096</v>
      </c>
      <c r="D27" s="1937"/>
      <c r="E27" s="1936" t="s">
        <v>2117</v>
      </c>
    </row>
    <row r="28" spans="1:11" ht="12" customHeight="1" x14ac:dyDescent="0.2">
      <c r="A28" s="1933" t="s">
        <v>1926</v>
      </c>
      <c r="B28" s="1934" t="s">
        <v>2096</v>
      </c>
      <c r="C28" s="1934" t="s">
        <v>2096</v>
      </c>
      <c r="D28" s="1937"/>
      <c r="E28" s="1936" t="s">
        <v>2118</v>
      </c>
    </row>
    <row r="29" spans="1:11" ht="12" customHeight="1" x14ac:dyDescent="0.2">
      <c r="A29" s="1933" t="s">
        <v>1927</v>
      </c>
      <c r="B29" s="1934"/>
      <c r="C29" s="1934"/>
      <c r="D29" s="1937"/>
      <c r="E29" s="1936"/>
    </row>
    <row r="30" spans="1:11" ht="12" customHeight="1" x14ac:dyDescent="0.2">
      <c r="A30" s="1933" t="s">
        <v>1928</v>
      </c>
      <c r="B30" s="1934" t="s">
        <v>2096</v>
      </c>
      <c r="C30" s="1934" t="s">
        <v>2096</v>
      </c>
      <c r="D30" s="1937"/>
      <c r="E30" s="1936" t="s">
        <v>2116</v>
      </c>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4" sqref="H1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Manhattan SD 114</v>
      </c>
      <c r="J6" s="2436"/>
    </row>
    <row r="7" spans="1:10" x14ac:dyDescent="0.2">
      <c r="A7" s="2437" t="s">
        <v>1015</v>
      </c>
      <c r="B7" s="2438"/>
      <c r="C7" s="2438"/>
      <c r="D7" s="2438"/>
      <c r="E7" s="2439"/>
      <c r="F7" s="1604"/>
      <c r="G7" s="1593"/>
      <c r="H7" s="1603" t="s">
        <v>431</v>
      </c>
      <c r="I7" s="2440">
        <f>COVER!A13</f>
        <v>56099114002</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187579</v>
      </c>
      <c r="F12" s="1632"/>
      <c r="G12" s="1631">
        <f t="shared" ref="G12:G18" si="0">SUM(E12:F12)</f>
        <v>187579</v>
      </c>
      <c r="H12" s="1633">
        <v>198638</v>
      </c>
      <c r="I12" s="1632"/>
      <c r="J12" s="1631">
        <f t="shared" ref="J12:J18" si="1">SUM(H12:I12)</f>
        <v>198638</v>
      </c>
    </row>
    <row r="13" spans="1:10" ht="15" customHeight="1" x14ac:dyDescent="0.2">
      <c r="A13" s="1627">
        <v>2</v>
      </c>
      <c r="B13" s="1628" t="s">
        <v>45</v>
      </c>
      <c r="C13" s="1629"/>
      <c r="D13" s="1630">
        <v>2330</v>
      </c>
      <c r="E13" s="1631">
        <f>'Expenditures 15-22'!K51</f>
        <v>121893</v>
      </c>
      <c r="F13" s="1632"/>
      <c r="G13" s="1631">
        <f t="shared" si="0"/>
        <v>121893</v>
      </c>
      <c r="H13" s="1633">
        <v>125142</v>
      </c>
      <c r="I13" s="1632"/>
      <c r="J13" s="1631">
        <f t="shared" si="1"/>
        <v>125142</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309472</v>
      </c>
      <c r="F19" s="1639">
        <f t="shared" si="2"/>
        <v>0</v>
      </c>
      <c r="G19" s="1639">
        <f t="shared" si="2"/>
        <v>309472</v>
      </c>
      <c r="H19" s="1639">
        <f t="shared" si="2"/>
        <v>323780</v>
      </c>
      <c r="I19" s="1639">
        <f t="shared" si="2"/>
        <v>0</v>
      </c>
      <c r="J19" s="1639">
        <f t="shared" si="2"/>
        <v>323780</v>
      </c>
    </row>
    <row r="20" spans="1:10" ht="25.5" customHeight="1" thickTop="1" x14ac:dyDescent="0.2">
      <c r="A20" s="1627">
        <v>9</v>
      </c>
      <c r="B20" s="2447" t="s">
        <v>2021</v>
      </c>
      <c r="C20" s="2445"/>
      <c r="D20" s="2446"/>
      <c r="E20" s="1640"/>
      <c r="F20" s="1640"/>
      <c r="G20" s="1640"/>
      <c r="H20" s="1640"/>
      <c r="I20" s="1640"/>
      <c r="J20" s="1641">
        <f>IF(AND(G19&gt;0,J19&gt;0),(((J19-G19)/G19)),"Enter Budget Data")</f>
        <v>4.6233584944679974E-2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6" sqref="A6"/>
    </sheetView>
  </sheetViews>
  <sheetFormatPr defaultRowHeight="12.75" x14ac:dyDescent="0.2"/>
  <cols>
    <col min="1" max="1" width="3" customWidth="1"/>
    <col min="2" max="2" width="3.42578125" customWidth="1"/>
    <col min="3" max="3" width="3.140625" customWidth="1"/>
    <col min="4" max="4" width="2.7109375" customWidth="1"/>
    <col min="5" max="5" width="75.7109375" customWidth="1"/>
  </cols>
  <sheetData>
    <row r="2" spans="1:3" x14ac:dyDescent="0.2">
      <c r="A2" s="133" t="s">
        <v>294</v>
      </c>
    </row>
    <row r="3" spans="1:3" x14ac:dyDescent="0.2">
      <c r="A3" t="s">
        <v>295</v>
      </c>
    </row>
    <row r="5" spans="1:3" s="12" customFormat="1" x14ac:dyDescent="0.2">
      <c r="A5" s="2107" t="s">
        <v>2144</v>
      </c>
    </row>
    <row r="6" spans="1:3" s="12" customFormat="1" x14ac:dyDescent="0.2">
      <c r="A6" s="2107"/>
      <c r="B6" s="12" t="s">
        <v>67</v>
      </c>
    </row>
    <row r="7" spans="1:3" s="12" customFormat="1" x14ac:dyDescent="0.2">
      <c r="A7" s="2107"/>
      <c r="C7" s="12" t="s">
        <v>2123</v>
      </c>
    </row>
    <row r="8" spans="1:3" s="12" customFormat="1" x14ac:dyDescent="0.2">
      <c r="A8" s="2107"/>
      <c r="C8" s="12" t="s">
        <v>2124</v>
      </c>
    </row>
    <row r="9" spans="1:3" s="12" customFormat="1" x14ac:dyDescent="0.2">
      <c r="A9" s="2107"/>
    </row>
    <row r="10" spans="1:3" s="12" customFormat="1" x14ac:dyDescent="0.2">
      <c r="A10" s="2107" t="s">
        <v>2125</v>
      </c>
    </row>
    <row r="11" spans="1:3" s="12" customFormat="1" x14ac:dyDescent="0.2">
      <c r="A11" s="2107"/>
      <c r="B11" s="12" t="s">
        <v>67</v>
      </c>
    </row>
    <row r="12" spans="1:3" s="12" customFormat="1" x14ac:dyDescent="0.2">
      <c r="A12" s="2107"/>
      <c r="C12" s="12" t="s">
        <v>2126</v>
      </c>
    </row>
    <row r="13" spans="1:3" s="12" customFormat="1" x14ac:dyDescent="0.2">
      <c r="A13" s="2107"/>
      <c r="B13" s="12" t="s">
        <v>2127</v>
      </c>
    </row>
    <row r="14" spans="1:3" s="12" customFormat="1" x14ac:dyDescent="0.2">
      <c r="A14" s="2107"/>
      <c r="C14" s="12" t="s">
        <v>2128</v>
      </c>
    </row>
    <row r="15" spans="1:3" s="12" customFormat="1" x14ac:dyDescent="0.2">
      <c r="A15" s="2107"/>
    </row>
    <row r="16" spans="1:3" s="12" customFormat="1" x14ac:dyDescent="0.2">
      <c r="A16" s="2107" t="s">
        <v>2129</v>
      </c>
    </row>
    <row r="17" spans="1:4" s="12" customFormat="1" x14ac:dyDescent="0.2">
      <c r="A17" s="2107"/>
      <c r="B17" s="12" t="s">
        <v>67</v>
      </c>
    </row>
    <row r="18" spans="1:4" s="12" customFormat="1" x14ac:dyDescent="0.2">
      <c r="A18" s="2107"/>
      <c r="C18" s="12" t="s">
        <v>215</v>
      </c>
    </row>
    <row r="19" spans="1:4" s="12" customFormat="1" x14ac:dyDescent="0.2">
      <c r="A19" s="2107"/>
      <c r="D19" s="12" t="s">
        <v>2131</v>
      </c>
    </row>
    <row r="20" spans="1:4" s="12" customFormat="1" x14ac:dyDescent="0.2">
      <c r="A20" s="2107"/>
      <c r="C20" s="12" t="s">
        <v>52</v>
      </c>
    </row>
    <row r="21" spans="1:4" s="12" customFormat="1" x14ac:dyDescent="0.2">
      <c r="A21" s="2107"/>
      <c r="D21" s="12" t="s">
        <v>2132</v>
      </c>
    </row>
    <row r="22" spans="1:4" s="12" customFormat="1" x14ac:dyDescent="0.2">
      <c r="A22" s="2107"/>
    </row>
    <row r="23" spans="1:4" s="12" customFormat="1" x14ac:dyDescent="0.2">
      <c r="A23" s="2107" t="s">
        <v>2130</v>
      </c>
    </row>
    <row r="24" spans="1:4" s="12" customFormat="1" x14ac:dyDescent="0.2">
      <c r="A24" s="2107"/>
      <c r="B24" s="12" t="s">
        <v>1353</v>
      </c>
    </row>
    <row r="25" spans="1:4" s="12" customFormat="1" x14ac:dyDescent="0.2">
      <c r="A25" s="2107"/>
      <c r="C25" s="12" t="s">
        <v>52</v>
      </c>
    </row>
    <row r="26" spans="1:4" s="12" customFormat="1" x14ac:dyDescent="0.2">
      <c r="A26" s="2107"/>
      <c r="D26" s="12" t="s">
        <v>2133</v>
      </c>
    </row>
    <row r="27" spans="1:4" s="12" customFormat="1" x14ac:dyDescent="0.2">
      <c r="A27" s="2107"/>
    </row>
    <row r="28" spans="1:4" s="12" customFormat="1" x14ac:dyDescent="0.2">
      <c r="A28" s="2107"/>
    </row>
    <row r="29" spans="1:4" s="12" customFormat="1" x14ac:dyDescent="0.2">
      <c r="A29" s="2107"/>
    </row>
    <row r="30" spans="1:4" s="12" customFormat="1" x14ac:dyDescent="0.2">
      <c r="A30" s="2107"/>
    </row>
    <row r="31" spans="1:4" s="12" customFormat="1" x14ac:dyDescent="0.2">
      <c r="A31" s="2107"/>
    </row>
    <row r="32" spans="1:4" s="12" customFormat="1" x14ac:dyDescent="0.2">
      <c r="A32" s="2107"/>
    </row>
    <row r="33" spans="1:1" s="12" customFormat="1" x14ac:dyDescent="0.2">
      <c r="A33" s="2107"/>
    </row>
    <row r="34" spans="1:1" s="12" customFormat="1" x14ac:dyDescent="0.2">
      <c r="A34" s="2107"/>
    </row>
    <row r="35" spans="1:1" s="12" customFormat="1" x14ac:dyDescent="0.2">
      <c r="A35" s="2107"/>
    </row>
    <row r="36" spans="1:1" s="12" customFormat="1" x14ac:dyDescent="0.2">
      <c r="A36" s="2107"/>
    </row>
    <row r="37" spans="1:1" s="12" customFormat="1" x14ac:dyDescent="0.2">
      <c r="A37" s="2107"/>
    </row>
    <row r="38" spans="1:1" s="12" customFormat="1" x14ac:dyDescent="0.2">
      <c r="A38" s="2107"/>
    </row>
    <row r="39" spans="1:1" s="12" customFormat="1" x14ac:dyDescent="0.2">
      <c r="A39" s="2107"/>
    </row>
    <row r="40" spans="1:1" s="12" customFormat="1" x14ac:dyDescent="0.2">
      <c r="A40" s="2107"/>
    </row>
    <row r="41" spans="1:1" s="12" customFormat="1" x14ac:dyDescent="0.2">
      <c r="A41" s="2107"/>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Manhattan SD 114</v>
      </c>
    </row>
    <row r="65" spans="2:2" x14ac:dyDescent="0.2">
      <c r="B65" s="393">
        <f>COVER!A13</f>
        <v>56099114002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1190625</xdr:colOff>
                <xdr:row>0</xdr:row>
                <xdr:rowOff>123825</xdr:rowOff>
              </from>
              <to>
                <xdr:col>0</xdr:col>
                <xdr:colOff>2095500</xdr:colOff>
                <xdr:row>4</xdr:row>
                <xdr:rowOff>161925</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114300</xdr:colOff>
                <xdr:row>0</xdr:row>
                <xdr:rowOff>104775</xdr:rowOff>
              </from>
              <to>
                <xdr:col>0</xdr:col>
                <xdr:colOff>1019175</xdr:colOff>
                <xdr:row>4</xdr:row>
                <xdr:rowOff>142875</xdr:rowOff>
              </to>
            </anchor>
          </objectPr>
        </oleObject>
      </mc:Choice>
      <mc:Fallback>
        <oleObject progId="Acrobat Document" dvAspect="DVASPECT_ICON" shapeId="9011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12516897</v>
      </c>
      <c r="C6" s="1574">
        <f>'Acct Summary 7-8'!D8</f>
        <v>1380505</v>
      </c>
      <c r="D6" s="1574">
        <f>'Acct Summary 7-8'!F8</f>
        <v>745512</v>
      </c>
      <c r="E6" s="1574">
        <f>'Acct Summary 7-8'!I8</f>
        <v>63641</v>
      </c>
      <c r="F6" s="1574">
        <f>SUM(B6:E6)</f>
        <v>14706555</v>
      </c>
    </row>
    <row r="7" spans="1:8" s="1575" customFormat="1" ht="14.25" customHeight="1" thickBot="1" x14ac:dyDescent="0.25">
      <c r="A7" s="1573" t="s">
        <v>1636</v>
      </c>
      <c r="B7" s="1576">
        <f>'Acct Summary 7-8'!C17</f>
        <v>10141380</v>
      </c>
      <c r="C7" s="1576">
        <f>'Acct Summary 7-8'!D17</f>
        <v>1111120</v>
      </c>
      <c r="D7" s="1576">
        <f>'Acct Summary 7-8'!F17</f>
        <v>945194</v>
      </c>
      <c r="E7" s="1835"/>
      <c r="F7" s="1574">
        <f>SUM(B7:E7)</f>
        <v>12197694</v>
      </c>
    </row>
    <row r="8" spans="1:8" s="1575" customFormat="1" ht="14.25" thickTop="1" thickBot="1" x14ac:dyDescent="0.25">
      <c r="A8" s="1577" t="s">
        <v>1637</v>
      </c>
      <c r="B8" s="1578">
        <f>(B6-B7)</f>
        <v>2375517</v>
      </c>
      <c r="C8" s="1578">
        <f>(C6-C7)</f>
        <v>269385</v>
      </c>
      <c r="D8" s="1578">
        <f>(D6-D7)</f>
        <v>-199682</v>
      </c>
      <c r="E8" s="1576">
        <f>(E6-E7)</f>
        <v>63641</v>
      </c>
      <c r="F8" s="1579">
        <f>SUM(F6-F7)</f>
        <v>2508861</v>
      </c>
    </row>
    <row r="9" spans="1:8" s="1575" customFormat="1" ht="14.25" thickTop="1" thickBot="1" x14ac:dyDescent="0.25">
      <c r="A9" s="1580" t="s">
        <v>2023</v>
      </c>
      <c r="B9" s="1581">
        <f>'Acct Summary 7-8'!C81</f>
        <v>3120030</v>
      </c>
      <c r="C9" s="1581">
        <f>'Acct Summary 7-8'!D81</f>
        <v>2435904</v>
      </c>
      <c r="D9" s="1581">
        <f>'Acct Summary 7-8'!F81</f>
        <v>776946</v>
      </c>
      <c r="E9" s="1581">
        <f>'Acct Summary 7-8'!I81</f>
        <v>1871929</v>
      </c>
      <c r="F9" s="1660">
        <f>SUM(B9:E9)</f>
        <v>8204809</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0" customFormat="1" hidden="1" x14ac:dyDescent="0.2">
      <c r="A14" s="2456" t="s">
        <v>1951</v>
      </c>
      <c r="B14" s="2456"/>
      <c r="C14" s="2456"/>
      <c r="D14" s="2456"/>
      <c r="E14" s="2456"/>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2"/>
      <c r="B8" s="2473"/>
      <c r="C8" s="2473"/>
      <c r="D8" s="2474"/>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77" t="s">
        <v>1890</v>
      </c>
      <c r="D11" s="2478"/>
    </row>
    <row r="12" spans="1:4" s="4" customFormat="1" ht="12.75" x14ac:dyDescent="0.2">
      <c r="A12" s="1892"/>
      <c r="B12" s="227"/>
      <c r="C12" s="1891" t="s">
        <v>1889</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0" t="s">
        <v>354</v>
      </c>
      <c r="D27" s="2481"/>
    </row>
    <row r="28" spans="1:4" ht="12.75" x14ac:dyDescent="0.2">
      <c r="A28" s="230"/>
      <c r="B28" s="231">
        <v>2</v>
      </c>
      <c r="C28" s="2479" t="s">
        <v>1914</v>
      </c>
      <c r="D28" s="2325"/>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2" t="s">
        <v>616</v>
      </c>
      <c r="D49" s="2483"/>
    </row>
    <row r="50" spans="1:4" x14ac:dyDescent="0.2">
      <c r="A50" s="245"/>
      <c r="B50" s="246"/>
      <c r="C50" s="1563" t="s">
        <v>1595</v>
      </c>
      <c r="D50" s="1259" t="str">
        <f>IF(SUM('Assets-Liab 5-6'!C13)&lt;&gt;SUM('Assets-Liab 5-6'!C41),"ERROR!","OK")</f>
        <v>OK</v>
      </c>
    </row>
    <row r="51" spans="1:4" x14ac:dyDescent="0.2">
      <c r="A51" s="245"/>
      <c r="B51" s="246"/>
      <c r="C51" s="1563" t="s">
        <v>1596</v>
      </c>
      <c r="D51" s="1259" t="str">
        <f>IF(SUM('Assets-Liab 5-6'!D13)&lt;&gt;SUM('Assets-Liab 5-6'!D41),"ERROR!","OK")</f>
        <v>OK</v>
      </c>
    </row>
    <row r="52" spans="1:4" x14ac:dyDescent="0.2">
      <c r="A52" s="245"/>
      <c r="B52" s="246"/>
      <c r="C52" s="1563" t="s">
        <v>1597</v>
      </c>
      <c r="D52" s="1259" t="str">
        <f>IF(SUM('Assets-Liab 5-6'!E13)&lt;&gt;SUM('Assets-Liab 5-6'!E41),"ERROR!","OK")</f>
        <v>OK</v>
      </c>
    </row>
    <row r="53" spans="1:4" x14ac:dyDescent="0.2">
      <c r="A53" s="245"/>
      <c r="B53" s="246"/>
      <c r="C53" s="1563" t="s">
        <v>1598</v>
      </c>
      <c r="D53" s="1259" t="str">
        <f>IF(SUM('Assets-Liab 5-6'!F13)&lt;&gt;SUM('Assets-Liab 5-6'!F41),"ERROR!","OK")</f>
        <v>OK</v>
      </c>
    </row>
    <row r="54" spans="1:4" x14ac:dyDescent="0.2">
      <c r="A54" s="245"/>
      <c r="B54" s="246"/>
      <c r="C54" s="1563" t="s">
        <v>1599</v>
      </c>
      <c r="D54" s="1259" t="str">
        <f>IF(SUM('Assets-Liab 5-6'!G13)&lt;&gt;SUM('Assets-Liab 5-6'!G41),"ERROR!","OK")</f>
        <v>OK</v>
      </c>
    </row>
    <row r="55" spans="1:4" x14ac:dyDescent="0.2">
      <c r="A55" s="245"/>
      <c r="B55" s="246"/>
      <c r="C55" s="1563" t="s">
        <v>1600</v>
      </c>
      <c r="D55" s="1259" t="str">
        <f>IF(SUM('Assets-Liab 5-6'!H13)&lt;&gt;SUM('Assets-Liab 5-6'!H41),"ERROR!","OK")</f>
        <v>OK</v>
      </c>
    </row>
    <row r="56" spans="1:4" x14ac:dyDescent="0.2">
      <c r="A56" s="245"/>
      <c r="B56" s="246"/>
      <c r="C56" s="1563" t="s">
        <v>1601</v>
      </c>
      <c r="D56" s="1259" t="str">
        <f>IF(SUM('Assets-Liab 5-6'!I13)&lt;&gt;SUM('Assets-Liab 5-6'!I41),"ERROR!","OK")</f>
        <v>OK</v>
      </c>
    </row>
    <row r="57" spans="1:4" x14ac:dyDescent="0.2">
      <c r="A57" s="245"/>
      <c r="B57" s="246"/>
      <c r="C57" s="1563" t="s">
        <v>1602</v>
      </c>
      <c r="D57" s="1259" t="str">
        <f>IF(SUM('Assets-Liab 5-6'!J13)&lt;&gt;SUM('Assets-Liab 5-6'!J41),"ERROR!","OK")</f>
        <v>OK</v>
      </c>
    </row>
    <row r="58" spans="1:4" x14ac:dyDescent="0.2">
      <c r="A58" s="245"/>
      <c r="B58" s="246"/>
      <c r="C58" s="1563" t="s">
        <v>1603</v>
      </c>
      <c r="D58" s="1259" t="str">
        <f>IF(SUM('Assets-Liab 5-6'!K13)&lt;&gt;SUM('Assets-Liab 5-6'!K41),"ERROR!","OK")</f>
        <v>OK</v>
      </c>
    </row>
    <row r="59" spans="1:4" x14ac:dyDescent="0.2">
      <c r="A59" s="245"/>
      <c r="B59" s="246"/>
      <c r="C59" s="1563" t="s">
        <v>1604</v>
      </c>
      <c r="D59" s="1259" t="str">
        <f>IF(SUM('Assets-Liab 5-6'!L13)&lt;&gt;('Assets-Liab 5-6'!L41),"ERROR!","OK")</f>
        <v>OK</v>
      </c>
    </row>
    <row r="60" spans="1:4" x14ac:dyDescent="0.2">
      <c r="A60" s="245"/>
      <c r="B60" s="246"/>
      <c r="C60" s="1563" t="s">
        <v>1605</v>
      </c>
      <c r="D60" s="1259" t="str">
        <f>IF(SUM('Assets-Liab 5-6'!M23)&lt;&gt;('Assets-Liab 5-6'!M41),"ERROR!","OK")</f>
        <v>OK</v>
      </c>
    </row>
    <row r="61" spans="1:4" x14ac:dyDescent="0.2">
      <c r="A61" s="245"/>
      <c r="B61" s="246"/>
      <c r="C61" s="1563" t="s">
        <v>1606</v>
      </c>
      <c r="D61" s="1259" t="str">
        <f>IF(SUM('Assets-Liab 5-6'!N23)&lt;&gt;('Assets-Liab 5-6'!N41),"ERROR!","OK")</f>
        <v>OK</v>
      </c>
    </row>
    <row r="62" spans="1:4" x14ac:dyDescent="0.2">
      <c r="A62" s="232"/>
      <c r="B62" s="247">
        <f>B49+1</f>
        <v>6</v>
      </c>
      <c r="C62" s="2475" t="s">
        <v>900</v>
      </c>
      <c r="D62" s="2476"/>
    </row>
    <row r="63" spans="1:4" s="241" customFormat="1" x14ac:dyDescent="0.2">
      <c r="A63" s="232"/>
      <c r="B63" s="238"/>
      <c r="C63" s="1564" t="s">
        <v>1607</v>
      </c>
      <c r="D63" s="1260" t="str">
        <f>IF('Assets-Liab 5-6'!C38+'Assets-Liab 5-6'!C39='Acct Summary 7-8'!C81,"OK","ERROR!")</f>
        <v>OK</v>
      </c>
    </row>
    <row r="64" spans="1:4" x14ac:dyDescent="0.2">
      <c r="A64" s="232"/>
      <c r="B64" s="238"/>
      <c r="C64" s="1564" t="s">
        <v>1608</v>
      </c>
      <c r="D64" s="1260" t="str">
        <f>IF((('Assets-Liab 5-6'!D38+'Assets-Liab 5-6'!D39) ='Acct Summary 7-8'!D81), "OK", "ERROR!" )</f>
        <v>OK</v>
      </c>
    </row>
    <row r="65" spans="1:4" s="241" customFormat="1" x14ac:dyDescent="0.2">
      <c r="A65" s="232"/>
      <c r="B65" s="238"/>
      <c r="C65" s="1564" t="s">
        <v>1609</v>
      </c>
      <c r="D65" s="1260" t="str">
        <f>IF((('Assets-Liab 5-6'!E38 + 'Assets-Liab 5-6'!E39) ='Acct Summary 7-8'!E81), "OK", "ERROR!" )</f>
        <v>OK</v>
      </c>
    </row>
    <row r="66" spans="1:4" x14ac:dyDescent="0.2">
      <c r="A66" s="232"/>
      <c r="B66" s="238"/>
      <c r="C66" s="1564" t="s">
        <v>1610</v>
      </c>
      <c r="D66" s="1260" t="str">
        <f>IF((('Assets-Liab 5-6'!F38 + 'Assets-Liab 5-6'!F39) ='Acct Summary 7-8'!F81), "OK", "ERROR!" )</f>
        <v>OK</v>
      </c>
    </row>
    <row r="67" spans="1:4" ht="12.75" customHeight="1" x14ac:dyDescent="0.2">
      <c r="A67" s="232"/>
      <c r="B67" s="238"/>
      <c r="C67" s="1564" t="s">
        <v>1627</v>
      </c>
      <c r="D67" s="1260" t="str">
        <f>IF((('Assets-Liab 5-6'!G38 + 'Assets-Liab 5-6'!G39) ='Acct Summary 7-8'!G81), "OK", "ERROR!" )</f>
        <v>OK</v>
      </c>
    </row>
    <row r="68" spans="1:4" x14ac:dyDescent="0.2">
      <c r="A68" s="232"/>
      <c r="B68" s="238"/>
      <c r="C68" s="1564" t="s">
        <v>1611</v>
      </c>
      <c r="D68" s="1260" t="str">
        <f>IF((('Assets-Liab 5-6'!H38 + 'Assets-Liab 5-6'!H39) ='Acct Summary 7-8'!H81), "OK", "ERROR!" )</f>
        <v>OK</v>
      </c>
    </row>
    <row r="69" spans="1:4" ht="12.75" customHeight="1" x14ac:dyDescent="0.2">
      <c r="A69" s="232"/>
      <c r="B69" s="238"/>
      <c r="C69" s="1564" t="s">
        <v>1612</v>
      </c>
      <c r="D69" s="1260" t="str">
        <f>IF((('Assets-Liab 5-6'!I38 + 'Assets-Liab 5-6'!I39) ='Acct Summary 7-8'!I81), "OK", "ERROR!" )</f>
        <v>OK</v>
      </c>
    </row>
    <row r="70" spans="1:4" x14ac:dyDescent="0.2">
      <c r="A70" s="232"/>
      <c r="B70" s="238"/>
      <c r="C70" s="1564" t="s">
        <v>1613</v>
      </c>
      <c r="D70" s="1260" t="str">
        <f>IF((('Assets-Liab 5-6'!J38 + 'Assets-Liab 5-6'!J39) ='Acct Summary 7-8'!J81), "OK", "ERROR!" )</f>
        <v>OK</v>
      </c>
    </row>
    <row r="71" spans="1:4" x14ac:dyDescent="0.2">
      <c r="A71" s="242"/>
      <c r="B71" s="238"/>
      <c r="C71" s="1564"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5" t="s">
        <v>758</v>
      </c>
      <c r="D76" s="2476"/>
    </row>
    <row r="77" spans="1:4" x14ac:dyDescent="0.2">
      <c r="A77" s="236"/>
      <c r="B77" s="247"/>
      <c r="C77" s="1072" t="s">
        <v>1615</v>
      </c>
      <c r="D77" s="1262" t="str">
        <f>IF(SUM('Acct Summary 7-8'!C27:K27) =SUM( 'Acct Summary 7-8'!C49:K49),"OK", "ERROR")</f>
        <v>OK</v>
      </c>
    </row>
    <row r="78" spans="1:4" x14ac:dyDescent="0.2">
      <c r="A78" s="232"/>
      <c r="B78" s="238"/>
      <c r="C78" s="1564" t="s">
        <v>1616</v>
      </c>
      <c r="D78" s="1260" t="str">
        <f>IF(SUM('Acct Summary 7-8'!C28:K28)=SUM('Acct Summary 7-8'!C50:K50),"OK","ERROR!")</f>
        <v>OK</v>
      </c>
    </row>
    <row r="79" spans="1:4" ht="24" x14ac:dyDescent="0.2">
      <c r="A79" s="244"/>
      <c r="B79" s="238"/>
      <c r="C79" s="1564"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1647</v>
      </c>
      <c r="D81" s="1260" t="str">
        <f>IF(SUM('Assets-Liab 5-6'!C38:H38)&gt;=SUM('Rest Tax Levies-Tort Im 26'!G25:K25),"OK","ERROR")</f>
        <v>OK</v>
      </c>
    </row>
    <row r="82" spans="1:4" x14ac:dyDescent="0.2">
      <c r="A82" s="232"/>
      <c r="B82" s="238"/>
      <c r="C82" s="1564" t="s">
        <v>1720</v>
      </c>
      <c r="D82" s="1260" t="str">
        <f>IF(SUM('Assets-Liab 5-6'!C39:K39)&gt;0,"OK","ENTRY IS REQUIRED!")</f>
        <v>OK</v>
      </c>
    </row>
    <row r="83" spans="1:4" x14ac:dyDescent="0.2">
      <c r="A83" s="232"/>
      <c r="B83" s="1586">
        <f>B80+1</f>
        <v>11</v>
      </c>
      <c r="C83" s="1587" t="s">
        <v>1649</v>
      </c>
      <c r="D83" s="1260"/>
    </row>
    <row r="84" spans="1:4" x14ac:dyDescent="0.2">
      <c r="A84" s="232"/>
      <c r="B84" s="238"/>
      <c r="C84" s="1564"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6" t="str">
        <f>COVER!A17</f>
        <v>Manhattan SD 114</v>
      </c>
      <c r="B7" s="2497"/>
      <c r="C7" s="2497"/>
      <c r="D7" s="2509"/>
      <c r="E7" s="2510">
        <f>COVER!A13</f>
        <v>56099114002</v>
      </c>
      <c r="F7" s="2511"/>
      <c r="G7" s="2512" t="str">
        <f>COVER!T23</f>
        <v>066-003845</v>
      </c>
      <c r="H7" s="2513"/>
      <c r="I7" s="2513"/>
      <c r="J7" s="2513"/>
      <c r="K7" s="2513"/>
      <c r="L7" s="2514"/>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15"/>
      <c r="B9" s="2485"/>
      <c r="C9" s="2485"/>
      <c r="D9" s="2485"/>
      <c r="E9" s="2485"/>
      <c r="F9" s="2516"/>
      <c r="G9" s="2484" t="str">
        <f>COVER!T13</f>
        <v>MOSE, YOCKEY, BROWN &amp; KULL, LLC</v>
      </c>
      <c r="H9" s="2503"/>
      <c r="I9" s="2503"/>
      <c r="J9" s="2503"/>
      <c r="K9" s="2503"/>
      <c r="L9" s="2517"/>
    </row>
    <row r="10" spans="1:29" ht="13.5" customHeight="1" x14ac:dyDescent="0.2">
      <c r="A10" s="2493" t="str">
        <f>COVER!A38</f>
        <v>Russell A. Ragon</v>
      </c>
      <c r="B10" s="2494"/>
      <c r="C10" s="2494"/>
      <c r="D10" s="2494"/>
      <c r="E10" s="2494"/>
      <c r="F10" s="2495"/>
      <c r="G10" s="2484" t="str">
        <f>COVER!T17</f>
        <v>230 N. MORGAN, PO BOX 317</v>
      </c>
      <c r="H10" s="2486"/>
      <c r="I10" s="2486"/>
      <c r="J10" s="2486"/>
      <c r="K10" s="2486"/>
      <c r="L10" s="2499"/>
    </row>
    <row r="11" spans="1:29" ht="13.5" customHeight="1" x14ac:dyDescent="0.2">
      <c r="A11" s="2006" t="s">
        <v>1908</v>
      </c>
      <c r="B11" s="1958"/>
      <c r="C11" s="1948"/>
      <c r="D11" s="1960"/>
      <c r="E11" s="1948"/>
      <c r="F11" s="1949"/>
      <c r="G11" s="2484" t="str">
        <f>COVER!T19</f>
        <v>SHELBYVILLE</v>
      </c>
      <c r="H11" s="2486"/>
      <c r="I11" s="2486"/>
      <c r="J11" s="2001" t="str">
        <f>COVER!X19</f>
        <v>IL</v>
      </c>
      <c r="K11" s="2001">
        <f>COVER!Z19</f>
        <v>62565</v>
      </c>
      <c r="L11" s="2000"/>
    </row>
    <row r="12" spans="1:29" ht="13.5" customHeight="1" x14ac:dyDescent="0.2">
      <c r="A12" s="2500" t="s">
        <v>1907</v>
      </c>
      <c r="B12" s="2501"/>
      <c r="C12" s="2501"/>
      <c r="D12" s="2501"/>
      <c r="E12" s="2501"/>
      <c r="F12" s="2502"/>
      <c r="G12" s="1917"/>
      <c r="H12" s="1294"/>
      <c r="I12" s="1294"/>
      <c r="J12" s="1294"/>
      <c r="K12" s="1294"/>
      <c r="L12" s="1918"/>
    </row>
    <row r="13" spans="1:29" ht="13.5" customHeight="1" x14ac:dyDescent="0.2">
      <c r="A13" s="2484"/>
      <c r="B13" s="2503"/>
      <c r="C13" s="2503"/>
      <c r="D13" s="2503"/>
      <c r="E13" s="1293"/>
      <c r="F13" s="2002"/>
      <c r="G13" s="2010" t="s">
        <v>1909</v>
      </c>
      <c r="H13" s="1951"/>
      <c r="I13" s="2504" t="str">
        <f>COVER!T25</f>
        <v>mybkcpas@consolidated.net</v>
      </c>
      <c r="J13" s="2505"/>
      <c r="K13" s="2505"/>
      <c r="L13" s="2506"/>
    </row>
    <row r="14" spans="1:29" ht="13.5" customHeight="1" x14ac:dyDescent="0.2">
      <c r="A14" s="2484" t="str">
        <f>COVER!A19</f>
        <v>25440 S. Gougar Road</v>
      </c>
      <c r="B14" s="2485"/>
      <c r="C14" s="2485"/>
      <c r="D14" s="2485"/>
      <c r="E14" s="1999">
        <v>0</v>
      </c>
      <c r="F14" s="1292"/>
      <c r="G14" s="2011" t="s">
        <v>1386</v>
      </c>
      <c r="H14" s="1278"/>
      <c r="I14" s="1278"/>
      <c r="J14" s="1278"/>
      <c r="K14" s="1278"/>
      <c r="L14" s="1950"/>
    </row>
    <row r="15" spans="1:29" ht="13.5" customHeight="1" x14ac:dyDescent="0.2">
      <c r="A15" s="2484" t="str">
        <f>COVER!A21</f>
        <v xml:space="preserve">Manhattan </v>
      </c>
      <c r="B15" s="2486"/>
      <c r="C15" s="2486"/>
      <c r="D15" s="1277"/>
      <c r="E15" s="1919"/>
      <c r="F15" s="1291"/>
      <c r="G15" s="1998" t="str">
        <f>COVER!T15</f>
        <v>Cory A. Brown</v>
      </c>
      <c r="H15" s="1278"/>
      <c r="I15" s="1278"/>
      <c r="J15" s="1278"/>
      <c r="K15" s="1278"/>
      <c r="L15" s="1950"/>
    </row>
    <row r="16" spans="1:29" ht="12.2" customHeight="1" x14ac:dyDescent="0.2">
      <c r="A16" s="1998"/>
      <c r="B16" s="1500"/>
      <c r="C16" s="2001">
        <f>COVER!A25</f>
        <v>60442</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8"/>
      <c r="I17" s="1278"/>
      <c r="J17" s="1278"/>
      <c r="K17" s="2012" t="s">
        <v>1384</v>
      </c>
      <c r="L17" s="1949"/>
      <c r="M17" s="1290"/>
    </row>
    <row r="18" spans="1:13" ht="12.2" customHeight="1" x14ac:dyDescent="0.2">
      <c r="A18" s="2493"/>
      <c r="B18" s="2494"/>
      <c r="C18" s="2494"/>
      <c r="D18" s="2494"/>
      <c r="E18" s="2494"/>
      <c r="F18" s="2495"/>
      <c r="G18" s="2496" t="str">
        <f>COVER!T21</f>
        <v>217-774-9587</v>
      </c>
      <c r="H18" s="2497"/>
      <c r="I18" s="2497"/>
      <c r="J18" s="2497"/>
      <c r="K18" s="2496" t="str">
        <f>COVER!X21</f>
        <v>217-774-9589</v>
      </c>
      <c r="L18" s="249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8" t="str">
        <f>'Single Audit Cover'!A7</f>
        <v>Manhattan SD 114</v>
      </c>
      <c r="B1" s="2519"/>
      <c r="C1" s="2519"/>
      <c r="D1" s="2519"/>
    </row>
    <row r="2" spans="1:11" s="2005" customFormat="1" ht="12.75" x14ac:dyDescent="0.2">
      <c r="A2" s="2520">
        <f>'Single Audit Cover'!E7</f>
        <v>56099114002</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4" t="str">
        <f>'Single Audit Cover'!A7</f>
        <v>Manhattan SD 114</v>
      </c>
      <c r="B1" s="2524"/>
      <c r="C1" s="2524"/>
      <c r="D1" s="2524"/>
      <c r="E1" s="2524"/>
    </row>
    <row r="2" spans="1:5" x14ac:dyDescent="0.2">
      <c r="A2" s="2525">
        <f>'Single Audit Cover'!E7</f>
        <v>56099114002</v>
      </c>
      <c r="B2" s="2525"/>
      <c r="C2" s="2525"/>
      <c r="D2" s="2525"/>
      <c r="E2" s="2525"/>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580347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17950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-20864</v>
      </c>
    </row>
    <row r="19" spans="1:4" ht="13.5" thickBot="1" x14ac:dyDescent="0.25">
      <c r="A19" s="2023" t="s">
        <v>1452</v>
      </c>
      <c r="D19" s="1342">
        <f>SUM(D10:D17)</f>
        <v>577433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6"/>
      <c r="B24" s="2527"/>
      <c r="D24" s="1335"/>
    </row>
    <row r="25" spans="1:4" x14ac:dyDescent="0.2">
      <c r="A25" s="2522"/>
      <c r="B25" s="2523"/>
      <c r="D25" s="1335"/>
    </row>
    <row r="26" spans="1:4" x14ac:dyDescent="0.2">
      <c r="A26" s="2522"/>
      <c r="B26" s="2523"/>
      <c r="D26" s="1335"/>
    </row>
    <row r="27" spans="1:4" x14ac:dyDescent="0.2">
      <c r="A27" s="2522"/>
      <c r="B27" s="2523"/>
      <c r="D27" s="1335"/>
    </row>
    <row r="28" spans="1:4" x14ac:dyDescent="0.2">
      <c r="A28" s="2522"/>
      <c r="B28" s="2523"/>
      <c r="D28" s="1335"/>
    </row>
    <row r="29" spans="1:4" x14ac:dyDescent="0.2">
      <c r="A29" s="2522"/>
      <c r="B29" s="2523"/>
      <c r="D29" s="1335"/>
    </row>
    <row r="30" spans="1:4" x14ac:dyDescent="0.2">
      <c r="A30" s="2522"/>
      <c r="B30" s="2523"/>
      <c r="D30" s="1335"/>
    </row>
    <row r="32" spans="1:4" x14ac:dyDescent="0.2">
      <c r="A32" s="1337" t="s">
        <v>1450</v>
      </c>
      <c r="D32" s="1340">
        <f>SUM(D19:D30)</f>
        <v>577433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2"/>
      <c r="B40" s="2523"/>
      <c r="D40" s="1335"/>
    </row>
    <row r="41" spans="1:4" x14ac:dyDescent="0.2">
      <c r="A41" s="2522"/>
      <c r="B41" s="2523"/>
      <c r="D41" s="1334"/>
    </row>
    <row r="42" spans="1:4" x14ac:dyDescent="0.2">
      <c r="A42" s="2522"/>
      <c r="B42" s="2523"/>
      <c r="D42" s="1334"/>
    </row>
    <row r="43" spans="1:4" x14ac:dyDescent="0.2">
      <c r="A43" s="2522"/>
      <c r="B43" s="2523"/>
      <c r="D43" s="1334"/>
    </row>
    <row r="44" spans="1:4" x14ac:dyDescent="0.2">
      <c r="A44" s="2522"/>
      <c r="B44" s="2523"/>
      <c r="D44" s="1334"/>
    </row>
    <row r="45" spans="1:4" x14ac:dyDescent="0.2">
      <c r="A45" s="2522"/>
      <c r="B45" s="2523"/>
      <c r="D45" s="1334"/>
    </row>
    <row r="47" spans="1:4" x14ac:dyDescent="0.2">
      <c r="B47" s="1333" t="s">
        <v>1444</v>
      </c>
      <c r="C47" s="1333"/>
      <c r="D47" s="1915">
        <f>SUM(D35:D45)</f>
        <v>0</v>
      </c>
    </row>
    <row r="49" spans="2:4" x14ac:dyDescent="0.2">
      <c r="B49" s="1333" t="s">
        <v>1443</v>
      </c>
      <c r="C49" s="1333"/>
      <c r="D49" s="1915">
        <f>D32-D47</f>
        <v>577433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3" sqref="B3:M3"/>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28" t="str">
        <f>'Single Audit Cover'!A7</f>
        <v>Manhattan SD 114</v>
      </c>
      <c r="C1" s="2529"/>
      <c r="D1" s="2529"/>
      <c r="E1" s="2529"/>
      <c r="F1" s="2529"/>
      <c r="G1" s="2529"/>
      <c r="H1" s="2529"/>
      <c r="I1" s="2529"/>
      <c r="J1" s="2529"/>
      <c r="K1" s="2529"/>
      <c r="L1" s="2529"/>
      <c r="M1" s="2529"/>
    </row>
    <row r="2" spans="2:14" ht="15" x14ac:dyDescent="0.2">
      <c r="B2" s="2530">
        <f>'Single Audit Cover'!E7</f>
        <v>56099114002</v>
      </c>
      <c r="C2" s="2530"/>
      <c r="D2" s="2530"/>
      <c r="E2" s="2530"/>
      <c r="F2" s="2530"/>
      <c r="G2" s="2530"/>
      <c r="H2" s="2530"/>
      <c r="I2" s="2530"/>
      <c r="J2" s="2530"/>
      <c r="K2" s="2530"/>
      <c r="L2" s="2530"/>
      <c r="M2" s="2530"/>
      <c r="N2" s="1398"/>
    </row>
    <row r="3" spans="2:14" ht="15" x14ac:dyDescent="0.2">
      <c r="B3" s="2531" t="s">
        <v>1432</v>
      </c>
      <c r="C3" s="2531"/>
      <c r="D3" s="2531"/>
      <c r="E3" s="2531"/>
      <c r="F3" s="2531"/>
      <c r="G3" s="2531"/>
      <c r="H3" s="2531"/>
      <c r="I3" s="2531"/>
      <c r="J3" s="2531"/>
      <c r="K3" s="2531"/>
      <c r="L3" s="2531"/>
      <c r="M3" s="2531"/>
      <c r="N3" s="1398"/>
    </row>
    <row r="4" spans="2:14" ht="15" x14ac:dyDescent="0.2">
      <c r="B4" s="2532" t="s">
        <v>2024</v>
      </c>
      <c r="C4" s="2532"/>
      <c r="D4" s="2532"/>
      <c r="E4" s="2532"/>
      <c r="F4" s="2532"/>
      <c r="G4" s="2532"/>
      <c r="H4" s="2532"/>
      <c r="I4" s="2532"/>
      <c r="J4" s="2532"/>
      <c r="K4" s="2532"/>
      <c r="L4" s="2532"/>
      <c r="M4" s="2532"/>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2" t="str">
        <f>'Single Audit Cover'!A7</f>
        <v>Manhattan SD 114</v>
      </c>
      <c r="B1" s="2543"/>
      <c r="C1" s="2543"/>
      <c r="D1" s="2543"/>
      <c r="E1" s="1410"/>
    </row>
    <row r="2" spans="1:7" ht="13.5" customHeight="1" x14ac:dyDescent="0.2">
      <c r="A2" s="2544">
        <f>'Single Audit Cover'!E7</f>
        <v>56099114002</v>
      </c>
      <c r="B2" s="2545"/>
      <c r="C2" s="2545"/>
      <c r="D2" s="2545"/>
      <c r="E2" s="1400"/>
    </row>
    <row r="3" spans="1:7" ht="15.75" customHeight="1" x14ac:dyDescent="0.25">
      <c r="A3" s="2546" t="s">
        <v>1494</v>
      </c>
      <c r="B3" s="2547"/>
      <c r="C3" s="2547"/>
      <c r="D3" s="2547"/>
      <c r="E3" s="1409"/>
    </row>
    <row r="4" spans="1:7" ht="13.5" customHeight="1" x14ac:dyDescent="0.25">
      <c r="A4" s="2548" t="str">
        <f>'Single Audit Cover'!A4</f>
        <v>Year Ending June 30, 2017</v>
      </c>
      <c r="B4" s="2549"/>
      <c r="C4" s="2549"/>
      <c r="D4" s="2549"/>
      <c r="E4" s="1409"/>
    </row>
    <row r="5" spans="1:7" ht="8.25" customHeight="1" x14ac:dyDescent="0.2">
      <c r="C5" s="1349"/>
      <c r="D5" s="1349"/>
    </row>
    <row r="6" spans="1:7" ht="13.5" customHeight="1" x14ac:dyDescent="0.2">
      <c r="A6" s="1341" t="s">
        <v>1848</v>
      </c>
      <c r="C6" s="1349"/>
      <c r="D6" s="1349"/>
    </row>
    <row r="7" spans="1:7" ht="60.95" customHeight="1" x14ac:dyDescent="0.2">
      <c r="A7" s="2541" t="s">
        <v>1903</v>
      </c>
      <c r="B7" s="2541"/>
      <c r="C7" s="2541"/>
      <c r="D7" s="2541"/>
      <c r="E7" s="2541"/>
      <c r="F7" s="2541"/>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41" t="s">
        <v>1849</v>
      </c>
      <c r="B13" s="2541"/>
      <c r="C13" s="2541"/>
      <c r="D13" s="2541"/>
      <c r="E13" s="2541"/>
      <c r="F13" s="2541"/>
    </row>
    <row r="14" spans="1:7" ht="9.75" customHeight="1" x14ac:dyDescent="0.2">
      <c r="C14" s="1337"/>
      <c r="D14" s="1337"/>
    </row>
    <row r="15" spans="1:7" ht="13.5" customHeight="1" x14ac:dyDescent="0.2">
      <c r="C15" s="1737" t="s">
        <v>1493</v>
      </c>
      <c r="D15" s="2539" t="s">
        <v>1492</v>
      </c>
      <c r="E15" s="2539"/>
      <c r="F15" s="2539"/>
    </row>
    <row r="16" spans="1:7" ht="13.5" customHeight="1" x14ac:dyDescent="0.2">
      <c r="A16" s="1369"/>
      <c r="B16" s="1341" t="s">
        <v>1491</v>
      </c>
      <c r="C16" s="1737" t="s">
        <v>1490</v>
      </c>
      <c r="D16" s="2540" t="s">
        <v>2072</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5" t="s">
        <v>2073</v>
      </c>
      <c r="B32" s="2535"/>
      <c r="C32" s="2535"/>
      <c r="D32" s="2535"/>
      <c r="E32" s="2535"/>
      <c r="F32" s="2535"/>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36">
        <f>+C33+C34</f>
        <v>0</v>
      </c>
      <c r="F34" s="2537"/>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8" t="s">
        <v>2076</v>
      </c>
      <c r="C49" s="2538"/>
      <c r="D49" s="2538"/>
      <c r="E49" s="1400"/>
    </row>
    <row r="50" spans="1:5" s="1354" customFormat="1" ht="3.75" customHeight="1" x14ac:dyDescent="0.2">
      <c r="A50" s="1401"/>
      <c r="B50" s="2054"/>
      <c r="C50" s="2054"/>
      <c r="D50" s="2054"/>
      <c r="E50" s="1400"/>
    </row>
    <row r="51" spans="1:5" s="1354" customFormat="1" ht="20.25" customHeight="1" x14ac:dyDescent="0.2">
      <c r="A51" s="1399">
        <v>6</v>
      </c>
      <c r="B51" s="2533" t="s">
        <v>1944</v>
      </c>
      <c r="C51" s="2533"/>
      <c r="D51" s="2533"/>
    </row>
    <row r="52" spans="1:5" ht="14.25" customHeight="1" x14ac:dyDescent="0.2">
      <c r="A52" s="1399"/>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N32" sqref="N32"/>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1" t="str">
        <f>'Single Audit Cover'!A7</f>
        <v>Manhattan SD 114</v>
      </c>
      <c r="C1" s="2562"/>
      <c r="D1" s="2562"/>
      <c r="E1" s="2562"/>
      <c r="F1" s="2562"/>
      <c r="G1" s="2562"/>
      <c r="H1" s="2562"/>
      <c r="I1" s="2562"/>
      <c r="J1" s="1437"/>
    </row>
    <row r="2" spans="2:10" s="1349" customFormat="1" ht="12.75" customHeight="1" x14ac:dyDescent="0.2">
      <c r="B2" s="2563">
        <f>'Single Audit Cover'!E7</f>
        <v>56099114002</v>
      </c>
      <c r="C2" s="2564"/>
      <c r="D2" s="2564"/>
      <c r="E2" s="2564"/>
      <c r="F2" s="2564"/>
      <c r="G2" s="2564"/>
      <c r="H2" s="2564"/>
      <c r="I2" s="2564"/>
      <c r="J2" s="1437"/>
    </row>
    <row r="3" spans="2:10" s="1349" customFormat="1" ht="12.75" customHeight="1" x14ac:dyDescent="0.2">
      <c r="B3" s="2565" t="s">
        <v>1512</v>
      </c>
      <c r="C3" s="2549"/>
      <c r="D3" s="2549"/>
      <c r="E3" s="2549"/>
      <c r="F3" s="2549"/>
      <c r="G3" s="2549"/>
      <c r="H3" s="2549"/>
      <c r="I3" s="2549"/>
      <c r="J3" s="1436"/>
    </row>
    <row r="4" spans="2:10" s="1349" customFormat="1" ht="12.75" customHeight="1" x14ac:dyDescent="0.2">
      <c r="B4" s="2565" t="str">
        <f>'Single Audit Cover'!A4</f>
        <v>Year Ending June 30, 2017</v>
      </c>
      <c r="C4" s="2549"/>
      <c r="D4" s="2549"/>
      <c r="E4" s="2549"/>
      <c r="F4" s="2549"/>
      <c r="G4" s="2549"/>
      <c r="H4" s="2549"/>
      <c r="I4" s="2549"/>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5" t="s">
        <v>1511</v>
      </c>
      <c r="C7" s="2549"/>
      <c r="D7" s="2549"/>
      <c r="E7" s="2549"/>
      <c r="F7" s="2549"/>
      <c r="G7" s="2549"/>
      <c r="H7" s="2549"/>
      <c r="I7" s="2549"/>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6"/>
      <c r="D11" s="2566"/>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7"/>
      <c r="E29" s="2567"/>
      <c r="F29" s="2567"/>
      <c r="G29" s="2567"/>
      <c r="H29" s="2567"/>
      <c r="I29" s="2567"/>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8" t="s">
        <v>1499</v>
      </c>
      <c r="D37" s="2569"/>
      <c r="E37" s="2569"/>
      <c r="F37" s="2570"/>
      <c r="G37" s="2568" t="s">
        <v>2079</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2080</v>
      </c>
      <c r="D43" s="2551"/>
      <c r="E43" s="2551"/>
      <c r="F43" s="2552"/>
      <c r="G43" s="2553">
        <f>SUM(G38:I42)</f>
        <v>0</v>
      </c>
      <c r="H43" s="2553"/>
      <c r="I43" s="2553"/>
    </row>
    <row r="44" spans="2:9" ht="12.75" customHeight="1" x14ac:dyDescent="0.2"/>
    <row r="45" spans="2:9" ht="12.75" customHeight="1" x14ac:dyDescent="0.2">
      <c r="B45" s="1429" t="s">
        <v>2081</v>
      </c>
      <c r="D45" s="2554">
        <v>0</v>
      </c>
      <c r="E45" s="2555"/>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56"/>
      <c r="F49" s="2556"/>
      <c r="G49" s="2556"/>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5" zoomScale="110" zoomScaleNormal="110" workbookViewId="0">
      <selection activeCell="Q27" sqref="Q2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Manhattan SD 114</v>
      </c>
      <c r="C1" s="2561"/>
      <c r="D1" s="2561"/>
      <c r="E1" s="2561"/>
      <c r="F1" s="2561"/>
      <c r="G1" s="2561"/>
      <c r="H1" s="2561"/>
      <c r="I1" s="2561"/>
      <c r="J1" s="2561"/>
      <c r="K1" s="2561"/>
      <c r="L1" s="1470"/>
      <c r="M1" s="1470"/>
    </row>
    <row r="2" spans="1:13" ht="12" customHeight="1" x14ac:dyDescent="0.2">
      <c r="B2" s="2563">
        <f>'Single Audit Cover'!E7</f>
        <v>56099114002</v>
      </c>
      <c r="C2" s="2563"/>
      <c r="D2" s="2563"/>
      <c r="E2" s="2563"/>
      <c r="F2" s="2563"/>
      <c r="G2" s="2563"/>
      <c r="H2" s="2563"/>
      <c r="I2" s="2563"/>
      <c r="J2" s="2563"/>
      <c r="K2" s="2563"/>
      <c r="L2" s="1469"/>
      <c r="M2" s="1468"/>
    </row>
    <row r="3" spans="1:13" ht="10.35" customHeight="1" x14ac:dyDescent="0.2">
      <c r="B3" s="2548" t="s">
        <v>1512</v>
      </c>
      <c r="C3" s="2548"/>
      <c r="D3" s="2548"/>
      <c r="E3" s="2548"/>
      <c r="F3" s="2548"/>
      <c r="G3" s="2548"/>
      <c r="H3" s="2548"/>
      <c r="I3" s="2548"/>
      <c r="J3" s="2548"/>
      <c r="K3" s="2548"/>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v>1</v>
      </c>
      <c r="E10" s="1403"/>
      <c r="F10" s="1407" t="s">
        <v>1529</v>
      </c>
      <c r="G10" s="1462"/>
      <c r="H10" s="1463" t="s">
        <v>1528</v>
      </c>
      <c r="I10" s="1462" t="s">
        <v>2096</v>
      </c>
      <c r="J10" s="2077" t="s">
        <v>1527</v>
      </c>
      <c r="K10" s="1403"/>
      <c r="L10" s="1439"/>
    </row>
    <row r="11" spans="1:13" ht="13.5" customHeight="1" x14ac:dyDescent="0.2">
      <c r="B11" s="1403"/>
      <c r="C11" s="1403"/>
      <c r="D11" s="1403"/>
      <c r="E11" s="1403"/>
      <c r="F11" s="1403"/>
      <c r="G11" s="1424"/>
      <c r="H11" s="1403"/>
      <c r="I11" s="2078" t="s">
        <v>1526</v>
      </c>
      <c r="J11" s="1403"/>
      <c r="K11" s="1460">
        <v>2016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5" t="s">
        <v>2136</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5" t="s">
        <v>2137</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8" t="s">
        <v>2138</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5" t="s">
        <v>2139</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5" t="s">
        <v>2140</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9" t="s">
        <v>2141</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4" t="s">
        <v>2142</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110" zoomScaleNormal="110" workbookViewId="0">
      <selection activeCell="J42" sqref="J42"/>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Manhattan SD 114</v>
      </c>
      <c r="C1" s="2561"/>
      <c r="D1" s="2561"/>
      <c r="E1" s="2561"/>
      <c r="F1" s="2561"/>
      <c r="G1" s="2561"/>
      <c r="H1" s="2561"/>
      <c r="I1" s="2561"/>
      <c r="J1" s="2561"/>
      <c r="K1" s="2561"/>
      <c r="L1" s="1470"/>
      <c r="M1" s="1470"/>
    </row>
    <row r="2" spans="1:13" ht="12" customHeight="1" x14ac:dyDescent="0.2">
      <c r="B2" s="2563">
        <f>'Single Audit Cover'!E7</f>
        <v>56099114002</v>
      </c>
      <c r="C2" s="2563"/>
      <c r="D2" s="2563"/>
      <c r="E2" s="2563"/>
      <c r="F2" s="2563"/>
      <c r="G2" s="2563"/>
      <c r="H2" s="2563"/>
      <c r="I2" s="2563"/>
      <c r="J2" s="2563"/>
      <c r="K2" s="2563"/>
      <c r="L2" s="1469"/>
      <c r="M2" s="1468"/>
    </row>
    <row r="3" spans="1:13" ht="10.35" customHeight="1" x14ac:dyDescent="0.2">
      <c r="B3" s="2548" t="s">
        <v>1512</v>
      </c>
      <c r="C3" s="2548"/>
      <c r="D3" s="2548"/>
      <c r="E3" s="2548"/>
      <c r="F3" s="2548"/>
      <c r="G3" s="2548"/>
      <c r="H3" s="2548"/>
      <c r="I3" s="2548"/>
      <c r="J3" s="2548"/>
      <c r="K3" s="2548"/>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v>2</v>
      </c>
      <c r="E10" s="1403"/>
      <c r="F10" s="1407" t="s">
        <v>1529</v>
      </c>
      <c r="G10" s="1462"/>
      <c r="H10" s="1463" t="s">
        <v>1528</v>
      </c>
      <c r="I10" s="1462" t="s">
        <v>2096</v>
      </c>
      <c r="J10" s="2077" t="s">
        <v>1527</v>
      </c>
      <c r="K10" s="1403"/>
      <c r="L10" s="1439"/>
    </row>
    <row r="11" spans="1:13" ht="13.5" customHeight="1" x14ac:dyDescent="0.2">
      <c r="B11" s="1403"/>
      <c r="C11" s="1403"/>
      <c r="D11" s="1403"/>
      <c r="E11" s="1403"/>
      <c r="F11" s="1403"/>
      <c r="G11" s="1424"/>
      <c r="H11" s="1403"/>
      <c r="I11" s="2078" t="s">
        <v>1526</v>
      </c>
      <c r="J11" s="1403"/>
      <c r="K11" s="1460">
        <v>2016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5" t="s">
        <v>2143</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5" t="s">
        <v>2145</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8" t="s">
        <v>2146</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5" t="s">
        <v>2147</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5" t="s">
        <v>2148</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9" t="s">
        <v>2149</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4" t="s">
        <v>2150</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1" zoomScale="110" zoomScaleNormal="110" workbookViewId="0">
      <selection activeCell="F46" sqref="F46"/>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Manhattan SD 114</v>
      </c>
      <c r="C1" s="2561"/>
      <c r="D1" s="2561"/>
      <c r="E1" s="2561"/>
      <c r="F1" s="2561"/>
      <c r="G1" s="2561"/>
      <c r="H1" s="2561"/>
      <c r="I1" s="2561"/>
      <c r="J1" s="2561"/>
      <c r="K1" s="2561"/>
      <c r="L1" s="1470"/>
      <c r="M1" s="1470"/>
    </row>
    <row r="2" spans="1:13" ht="12" customHeight="1" x14ac:dyDescent="0.2">
      <c r="B2" s="2563">
        <f>'Single Audit Cover'!E7</f>
        <v>56099114002</v>
      </c>
      <c r="C2" s="2563"/>
      <c r="D2" s="2563"/>
      <c r="E2" s="2563"/>
      <c r="F2" s="2563"/>
      <c r="G2" s="2563"/>
      <c r="H2" s="2563"/>
      <c r="I2" s="2563"/>
      <c r="J2" s="2563"/>
      <c r="K2" s="2563"/>
      <c r="L2" s="1469"/>
      <c r="M2" s="1468"/>
    </row>
    <row r="3" spans="1:13" ht="10.35" customHeight="1" x14ac:dyDescent="0.2">
      <c r="B3" s="2548" t="s">
        <v>1512</v>
      </c>
      <c r="C3" s="2548"/>
      <c r="D3" s="2548"/>
      <c r="E3" s="2548"/>
      <c r="F3" s="2548"/>
      <c r="G3" s="2548"/>
      <c r="H3" s="2548"/>
      <c r="I3" s="2548"/>
      <c r="J3" s="2548"/>
      <c r="K3" s="2548"/>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v>3</v>
      </c>
      <c r="E10" s="1403"/>
      <c r="F10" s="1407" t="s">
        <v>1529</v>
      </c>
      <c r="G10" s="1462"/>
      <c r="H10" s="1463" t="s">
        <v>1528</v>
      </c>
      <c r="I10" s="1462" t="s">
        <v>2096</v>
      </c>
      <c r="J10" s="2077" t="s">
        <v>1527</v>
      </c>
      <c r="K10" s="1403"/>
      <c r="L10" s="1439"/>
    </row>
    <row r="11" spans="1:13" ht="13.5" customHeight="1" x14ac:dyDescent="0.2">
      <c r="B11" s="1403"/>
      <c r="C11" s="1403"/>
      <c r="D11" s="1403"/>
      <c r="E11" s="1403"/>
      <c r="F11" s="1403"/>
      <c r="G11" s="1424"/>
      <c r="H11" s="1403"/>
      <c r="I11" s="2078" t="s">
        <v>1526</v>
      </c>
      <c r="J11" s="1403"/>
      <c r="K11" s="1460">
        <v>2016</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5" t="s">
        <v>2151</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5" t="s">
        <v>2152</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8" t="s">
        <v>2154</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5" t="s">
        <v>2153</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37.5" customHeight="1" x14ac:dyDescent="0.2">
      <c r="B26" s="2575" t="s">
        <v>2155</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9" t="s">
        <v>2156</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4" t="s">
        <v>2142</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election activeCell="H44" sqref="H4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Manhattan SD 114</v>
      </c>
      <c r="C1" s="2561"/>
      <c r="D1" s="2561"/>
      <c r="E1" s="2561"/>
      <c r="F1" s="2561"/>
      <c r="G1" s="2561"/>
      <c r="H1" s="2561"/>
      <c r="I1" s="2561"/>
      <c r="J1" s="2561"/>
      <c r="K1" s="2561"/>
      <c r="L1" s="1470"/>
      <c r="M1" s="1470"/>
    </row>
    <row r="2" spans="1:13" ht="12" customHeight="1" x14ac:dyDescent="0.2">
      <c r="B2" s="2563">
        <f>'Single Audit Cover'!E7</f>
        <v>56099114002</v>
      </c>
      <c r="C2" s="2563"/>
      <c r="D2" s="2563"/>
      <c r="E2" s="2563"/>
      <c r="F2" s="2563"/>
      <c r="G2" s="2563"/>
      <c r="H2" s="2563"/>
      <c r="I2" s="2563"/>
      <c r="J2" s="2563"/>
      <c r="K2" s="2563"/>
      <c r="L2" s="1469"/>
      <c r="M2" s="1468"/>
    </row>
    <row r="3" spans="1:13" ht="10.35" customHeight="1" x14ac:dyDescent="0.2">
      <c r="B3" s="2548" t="s">
        <v>1512</v>
      </c>
      <c r="C3" s="2548"/>
      <c r="D3" s="2548"/>
      <c r="E3" s="2548"/>
      <c r="F3" s="2548"/>
      <c r="G3" s="2548"/>
      <c r="H3" s="2548"/>
      <c r="I3" s="2548"/>
      <c r="J3" s="2548"/>
      <c r="K3" s="2548"/>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v>4</v>
      </c>
      <c r="E10" s="1403"/>
      <c r="F10" s="1407" t="s">
        <v>1529</v>
      </c>
      <c r="G10" s="1462"/>
      <c r="H10" s="1463" t="s">
        <v>1528</v>
      </c>
      <c r="I10" s="1462" t="s">
        <v>2096</v>
      </c>
      <c r="J10" s="2077" t="s">
        <v>1527</v>
      </c>
      <c r="K10" s="1403"/>
      <c r="L10" s="1439"/>
    </row>
    <row r="11" spans="1:13" ht="13.5" customHeight="1" x14ac:dyDescent="0.2">
      <c r="B11" s="1403"/>
      <c r="C11" s="1403"/>
      <c r="D11" s="1403"/>
      <c r="E11" s="1403"/>
      <c r="F11" s="1403"/>
      <c r="G11" s="1424"/>
      <c r="H11" s="1403"/>
      <c r="I11" s="2078" t="s">
        <v>1526</v>
      </c>
      <c r="J11" s="1403"/>
      <c r="K11" s="1460">
        <v>2011</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5" t="s">
        <v>2157</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5" t="s">
        <v>2158</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8" t="s">
        <v>2159</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5" t="s">
        <v>2160</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5" t="s">
        <v>2161</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9" t="s">
        <v>2162</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57" customHeight="1" x14ac:dyDescent="0.2">
      <c r="B32" s="2574" t="s">
        <v>2163</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J40" sqref="J4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Manhattan SD 114</v>
      </c>
      <c r="C1" s="2561"/>
      <c r="D1" s="2561"/>
      <c r="E1" s="2561"/>
      <c r="F1" s="2561"/>
      <c r="G1" s="2561"/>
      <c r="H1" s="2561"/>
      <c r="I1" s="2561"/>
      <c r="J1" s="2561"/>
      <c r="K1" s="2561"/>
      <c r="L1" s="1470"/>
      <c r="M1" s="1470"/>
    </row>
    <row r="2" spans="1:13" ht="12" customHeight="1" x14ac:dyDescent="0.2">
      <c r="B2" s="2563">
        <f>'Single Audit Cover'!E7</f>
        <v>56099114002</v>
      </c>
      <c r="C2" s="2563"/>
      <c r="D2" s="2563"/>
      <c r="E2" s="2563"/>
      <c r="F2" s="2563"/>
      <c r="G2" s="2563"/>
      <c r="H2" s="2563"/>
      <c r="I2" s="2563"/>
      <c r="J2" s="2563"/>
      <c r="K2" s="2563"/>
      <c r="L2" s="1469"/>
      <c r="M2" s="1468"/>
    </row>
    <row r="3" spans="1:13" ht="10.35" customHeight="1" x14ac:dyDescent="0.2">
      <c r="B3" s="2548" t="s">
        <v>1512</v>
      </c>
      <c r="C3" s="2548"/>
      <c r="D3" s="2548"/>
      <c r="E3" s="2548"/>
      <c r="F3" s="2548"/>
      <c r="G3" s="2548"/>
      <c r="H3" s="2548"/>
      <c r="I3" s="2548"/>
      <c r="J3" s="2548"/>
      <c r="K3" s="2548"/>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v>5</v>
      </c>
      <c r="E10" s="1403"/>
      <c r="F10" s="1407" t="s">
        <v>1529</v>
      </c>
      <c r="G10" s="1462" t="s">
        <v>2096</v>
      </c>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61.5" customHeight="1" x14ac:dyDescent="0.2">
      <c r="B14" s="2575" t="s">
        <v>2164</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5" t="s">
        <v>2165</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8" t="s">
        <v>2166</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5" t="s">
        <v>2167</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5" t="s">
        <v>2168</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9" t="s">
        <v>2169</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4" t="s">
        <v>2170</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Normal="100" workbookViewId="0">
      <selection activeCell="I45" sqref="I45"/>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Manhattan SD 114</v>
      </c>
      <c r="C1" s="2561"/>
      <c r="D1" s="2561"/>
      <c r="E1" s="2561"/>
      <c r="F1" s="2561"/>
      <c r="G1" s="2561"/>
      <c r="H1" s="2561"/>
      <c r="I1" s="2561"/>
      <c r="J1" s="2561"/>
      <c r="K1" s="2561"/>
      <c r="L1" s="1470"/>
      <c r="M1" s="1470"/>
    </row>
    <row r="2" spans="1:13" ht="12" customHeight="1" x14ac:dyDescent="0.2">
      <c r="B2" s="2563">
        <f>'Single Audit Cover'!E7</f>
        <v>56099114002</v>
      </c>
      <c r="C2" s="2563"/>
      <c r="D2" s="2563"/>
      <c r="E2" s="2563"/>
      <c r="F2" s="2563"/>
      <c r="G2" s="2563"/>
      <c r="H2" s="2563"/>
      <c r="I2" s="2563"/>
      <c r="J2" s="2563"/>
      <c r="K2" s="2563"/>
      <c r="L2" s="1469"/>
      <c r="M2" s="1468"/>
    </row>
    <row r="3" spans="1:13" ht="10.35" customHeight="1" x14ac:dyDescent="0.2">
      <c r="B3" s="2548" t="s">
        <v>1512</v>
      </c>
      <c r="C3" s="2548"/>
      <c r="D3" s="2548"/>
      <c r="E3" s="2548"/>
      <c r="F3" s="2548"/>
      <c r="G3" s="2548"/>
      <c r="H3" s="2548"/>
      <c r="I3" s="2548"/>
      <c r="J3" s="2548"/>
      <c r="K3" s="2548"/>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v>6</v>
      </c>
      <c r="E10" s="1403"/>
      <c r="F10" s="1407" t="s">
        <v>1529</v>
      </c>
      <c r="G10" s="1462" t="s">
        <v>2096</v>
      </c>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5" t="s">
        <v>2171</v>
      </c>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5" t="s">
        <v>2172</v>
      </c>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8" t="s">
        <v>2173</v>
      </c>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5" t="s">
        <v>2174</v>
      </c>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5" t="s">
        <v>2175</v>
      </c>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9" t="s">
        <v>2176</v>
      </c>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4" t="s">
        <v>2177</v>
      </c>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3" t="str">
        <f>'Single Audit Cover'!A7</f>
        <v>Manhattan SD 114</v>
      </c>
      <c r="C1" s="2583"/>
      <c r="D1" s="2583"/>
      <c r="E1" s="2583"/>
      <c r="F1" s="2583"/>
      <c r="G1" s="2583"/>
      <c r="H1" s="2583"/>
      <c r="I1" s="2583"/>
      <c r="J1" s="2583"/>
      <c r="K1" s="2583"/>
      <c r="L1" s="1489"/>
    </row>
    <row r="2" spans="1:12" ht="12.75" customHeight="1" x14ac:dyDescent="0.2">
      <c r="B2" s="2584">
        <f>'Single Audit Cover'!E7</f>
        <v>56099114002</v>
      </c>
      <c r="C2" s="2584"/>
      <c r="D2" s="2584"/>
      <c r="E2" s="2584"/>
      <c r="F2" s="2584"/>
      <c r="G2" s="2584"/>
      <c r="H2" s="2584"/>
      <c r="I2" s="2584"/>
      <c r="J2" s="2584"/>
      <c r="K2" s="2584"/>
      <c r="L2" s="1488"/>
    </row>
    <row r="3" spans="1:12" ht="12.75" customHeight="1" x14ac:dyDescent="0.2">
      <c r="B3" s="2548" t="s">
        <v>1512</v>
      </c>
      <c r="C3" s="2548"/>
      <c r="D3" s="2548"/>
      <c r="E3" s="2548"/>
      <c r="F3" s="2548"/>
      <c r="G3" s="2548"/>
      <c r="H3" s="2548"/>
      <c r="I3" s="2548"/>
      <c r="J3" s="2548"/>
      <c r="K3" s="2548"/>
      <c r="L3" s="1467"/>
    </row>
    <row r="4" spans="1:12" ht="12.75" customHeight="1" x14ac:dyDescent="0.2">
      <c r="B4" s="2548" t="str">
        <f>'Single Audit Cover'!A4</f>
        <v>Year Ending June 30, 2017</v>
      </c>
      <c r="C4" s="2548"/>
      <c r="D4" s="2548"/>
      <c r="E4" s="2548"/>
      <c r="F4" s="2548"/>
      <c r="G4" s="2548"/>
      <c r="H4" s="2548"/>
      <c r="I4" s="2548"/>
      <c r="J4" s="2548"/>
      <c r="K4" s="2548"/>
      <c r="L4" s="1467"/>
    </row>
    <row r="5" spans="1:12" ht="5.25" customHeight="1" x14ac:dyDescent="0.2">
      <c r="B5" s="1337" t="s">
        <v>1365</v>
      </c>
      <c r="C5" s="1337"/>
      <c r="L5" s="1403"/>
    </row>
    <row r="6" spans="1:12" ht="30.75" customHeight="1" x14ac:dyDescent="0.2">
      <c r="A6" s="1403"/>
      <c r="B6" s="2585" t="s">
        <v>1551</v>
      </c>
      <c r="C6" s="2585"/>
      <c r="D6" s="2585"/>
      <c r="E6" s="2585"/>
      <c r="F6" s="2585"/>
      <c r="G6" s="2585"/>
      <c r="H6" s="2585"/>
      <c r="I6" s="2585"/>
      <c r="J6" s="2585"/>
      <c r="K6" s="2585"/>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7"/>
      <c r="G12" s="2567"/>
      <c r="H12" s="2567"/>
      <c r="I12" s="2567"/>
      <c r="J12" s="2567"/>
      <c r="K12" s="256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0"/>
      <c r="E14" s="2580"/>
      <c r="F14" s="2580"/>
      <c r="H14" s="1406" t="s">
        <v>1545</v>
      </c>
      <c r="I14" s="2581"/>
      <c r="J14" s="2581"/>
      <c r="K14" s="258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1"/>
      <c r="E16" s="2581"/>
      <c r="F16" s="2581"/>
      <c r="G16" s="2581"/>
      <c r="H16" s="2581"/>
      <c r="I16" s="2581"/>
      <c r="J16" s="2581"/>
      <c r="K16" s="2581"/>
      <c r="L16" s="1403"/>
    </row>
    <row r="17" spans="2:12" ht="13.5" customHeight="1" x14ac:dyDescent="0.2">
      <c r="B17" s="1407" t="s">
        <v>1543</v>
      </c>
      <c r="C17" s="1407"/>
      <c r="D17" s="2582"/>
      <c r="E17" s="2582"/>
      <c r="F17" s="2582"/>
      <c r="G17" s="2582"/>
      <c r="H17" s="2582"/>
      <c r="I17" s="2582"/>
      <c r="J17" s="2582"/>
      <c r="K17" s="258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5"/>
      <c r="C20" s="2575"/>
      <c r="D20" s="2575"/>
      <c r="E20" s="2575"/>
      <c r="F20" s="2575"/>
      <c r="G20" s="2575"/>
      <c r="H20" s="2575"/>
      <c r="I20" s="2575"/>
      <c r="J20" s="2575"/>
      <c r="K20" s="257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5"/>
      <c r="C23" s="2575"/>
      <c r="D23" s="2575"/>
      <c r="E23" s="2575"/>
      <c r="F23" s="2575"/>
      <c r="G23" s="2575"/>
      <c r="H23" s="2575"/>
      <c r="I23" s="2575"/>
      <c r="J23" s="2575"/>
      <c r="K23" s="257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5"/>
      <c r="C26" s="2575"/>
      <c r="D26" s="2575"/>
      <c r="E26" s="2575"/>
      <c r="F26" s="2575"/>
      <c r="G26" s="2575"/>
      <c r="H26" s="2575"/>
      <c r="I26" s="2575"/>
      <c r="J26" s="2575"/>
      <c r="K26" s="257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5"/>
      <c r="C29" s="2575"/>
      <c r="D29" s="2575"/>
      <c r="E29" s="2575"/>
      <c r="F29" s="2575"/>
      <c r="G29" s="2575"/>
      <c r="H29" s="2575"/>
      <c r="I29" s="2575"/>
      <c r="J29" s="2575"/>
      <c r="K29" s="257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5"/>
      <c r="C32" s="2575"/>
      <c r="D32" s="2575"/>
      <c r="E32" s="2575"/>
      <c r="F32" s="2575"/>
      <c r="G32" s="2575"/>
      <c r="H32" s="2575"/>
      <c r="I32" s="2575"/>
      <c r="J32" s="2575"/>
      <c r="K32" s="257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5"/>
      <c r="C35" s="2575"/>
      <c r="D35" s="2575"/>
      <c r="E35" s="2575"/>
      <c r="F35" s="2575"/>
      <c r="G35" s="2575"/>
      <c r="H35" s="2575"/>
      <c r="I35" s="2575"/>
      <c r="J35" s="2575"/>
      <c r="K35" s="257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5"/>
      <c r="C38" s="2575"/>
      <c r="D38" s="2575"/>
      <c r="E38" s="2575"/>
      <c r="F38" s="2575"/>
      <c r="G38" s="2575"/>
      <c r="H38" s="2575"/>
      <c r="I38" s="2575"/>
      <c r="J38" s="2575"/>
      <c r="K38" s="257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5"/>
      <c r="C41" s="2575"/>
      <c r="D41" s="2575"/>
      <c r="E41" s="2575"/>
      <c r="F41" s="2575"/>
      <c r="G41" s="2575"/>
      <c r="H41" s="2575"/>
      <c r="I41" s="2575"/>
      <c r="J41" s="2575"/>
      <c r="K41" s="2575"/>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1" t="str">
        <f>'Single Audit Cover'!A7</f>
        <v>Manhattan SD 114</v>
      </c>
      <c r="C1" s="2561"/>
      <c r="D1" s="2561"/>
      <c r="E1" s="1499"/>
    </row>
    <row r="2" spans="2:5" s="1369" customFormat="1" ht="12.75" customHeight="1" x14ac:dyDescent="0.2">
      <c r="B2" s="2563">
        <f>'Single Audit Cover'!E7</f>
        <v>56099114002</v>
      </c>
      <c r="C2" s="2563"/>
      <c r="D2" s="2563"/>
      <c r="E2" s="1498"/>
    </row>
    <row r="3" spans="2:5" s="1330" customFormat="1" ht="12.75" customHeight="1" x14ac:dyDescent="0.2">
      <c r="B3" s="2548" t="s">
        <v>1561</v>
      </c>
      <c r="C3" s="2548"/>
      <c r="D3" s="2548"/>
      <c r="E3" s="2004"/>
    </row>
    <row r="4" spans="2:5" s="1369" customFormat="1" ht="12.75" customHeight="1" x14ac:dyDescent="0.2">
      <c r="B4" s="2586" t="str">
        <f>'Single Audit Cover'!A4</f>
        <v>Year Ending June 30, 2017</v>
      </c>
      <c r="C4" s="2586"/>
      <c r="D4" s="2586"/>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1" t="str">
        <f>'Single Audit Cover'!A7</f>
        <v>Manhattan SD 114</v>
      </c>
      <c r="C1" s="2561"/>
      <c r="D1" s="2561"/>
      <c r="E1" s="2561"/>
      <c r="F1" s="1489"/>
      <c r="G1" s="1489"/>
      <c r="H1" s="1489"/>
      <c r="I1" s="1489"/>
      <c r="J1" s="1489"/>
      <c r="K1" s="1489"/>
      <c r="L1" s="1489"/>
    </row>
    <row r="2" spans="2:12" ht="13.5" customHeight="1" x14ac:dyDescent="0.2">
      <c r="B2" s="2563">
        <f>'Single Audit Cover'!E7</f>
        <v>56099114002</v>
      </c>
      <c r="C2" s="2563"/>
      <c r="D2" s="2563"/>
      <c r="E2" s="2563"/>
      <c r="F2" s="1488"/>
      <c r="G2" s="1488"/>
      <c r="H2" s="1488"/>
      <c r="I2" s="1488"/>
      <c r="J2" s="1488"/>
      <c r="K2" s="1488"/>
      <c r="L2" s="1488"/>
    </row>
    <row r="3" spans="2:12" ht="13.5" customHeight="1" x14ac:dyDescent="0.2">
      <c r="B3" s="2548" t="s">
        <v>1569</v>
      </c>
      <c r="C3" s="2548"/>
      <c r="D3" s="2548"/>
      <c r="E3" s="2548"/>
      <c r="F3" s="2004"/>
      <c r="G3" s="2004"/>
      <c r="H3" s="2004"/>
      <c r="I3" s="2004"/>
      <c r="J3" s="2004"/>
      <c r="K3" s="2004"/>
      <c r="L3" s="2004"/>
    </row>
    <row r="4" spans="2:12" ht="13.5" customHeight="1" x14ac:dyDescent="0.2">
      <c r="B4" s="2587" t="str">
        <f>'Single Audit Cover'!A4</f>
        <v>Year Ending June 30, 2017</v>
      </c>
      <c r="C4" s="2587"/>
      <c r="D4" s="2587"/>
      <c r="E4" s="2587"/>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9"/>
      <c r="C11" s="2579"/>
      <c r="D11" s="2575"/>
      <c r="E11" s="2575"/>
    </row>
    <row r="12" spans="2:12" ht="13.5" customHeight="1" x14ac:dyDescent="0.2">
      <c r="B12" s="1403"/>
      <c r="C12" s="1403"/>
      <c r="D12" s="1403"/>
    </row>
    <row r="13" spans="2:12" ht="13.5" customHeight="1" x14ac:dyDescent="0.2">
      <c r="B13" s="1304" t="s">
        <v>1565</v>
      </c>
      <c r="C13" s="1304"/>
      <c r="D13" s="1403"/>
    </row>
    <row r="14" spans="2:12" ht="76.5" customHeight="1" x14ac:dyDescent="0.2">
      <c r="B14" s="2579"/>
      <c r="C14" s="2579"/>
      <c r="D14" s="2575"/>
      <c r="E14" s="2575"/>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56099114002</v>
      </c>
    </row>
    <row r="3" spans="1:2" x14ac:dyDescent="0.2">
      <c r="A3" t="s">
        <v>1110</v>
      </c>
      <c r="B3" s="1220" t="str">
        <f>COVER!A15</f>
        <v>Will</v>
      </c>
    </row>
    <row r="4" spans="1:2" x14ac:dyDescent="0.2">
      <c r="A4" t="s">
        <v>1166</v>
      </c>
      <c r="B4" s="1220" t="str">
        <f>COVER!A17</f>
        <v>Manhattan SD 114</v>
      </c>
    </row>
    <row r="5" spans="1:2" x14ac:dyDescent="0.2">
      <c r="A5" t="s">
        <v>799</v>
      </c>
      <c r="B5" s="1220" t="str">
        <f>COVER!A38</f>
        <v>Russell A. Ragon</v>
      </c>
    </row>
    <row r="6" spans="1:2" x14ac:dyDescent="0.2">
      <c r="A6" t="s">
        <v>804</v>
      </c>
      <c r="B6" s="1220">
        <f>COVER!P35</f>
        <v>0</v>
      </c>
    </row>
    <row r="7" spans="1:2" x14ac:dyDescent="0.2">
      <c r="A7" t="s">
        <v>800</v>
      </c>
      <c r="B7" s="1220">
        <f>COVER!I38</f>
        <v>0</v>
      </c>
    </row>
    <row r="8" spans="1:2" x14ac:dyDescent="0.2">
      <c r="A8" t="s">
        <v>801</v>
      </c>
      <c r="B8" s="1220" t="str">
        <f>COVER!T38</f>
        <v>Dr. Shawn Walsh</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Yes</v>
      </c>
    </row>
    <row r="15" spans="1:2" x14ac:dyDescent="0.2">
      <c r="A15" t="s">
        <v>657</v>
      </c>
      <c r="B15" s="1220" t="str">
        <f>COVER!T23</f>
        <v>066-003845</v>
      </c>
    </row>
    <row r="16" spans="1:2" x14ac:dyDescent="0.2">
      <c r="A16" t="s">
        <v>490</v>
      </c>
      <c r="B16" s="1220" t="str">
        <f>COVER!T13</f>
        <v>MOSE, YOCKEY, BROWN &amp; KULL, LLC</v>
      </c>
    </row>
    <row r="17" spans="1:2" x14ac:dyDescent="0.2">
      <c r="A17" t="s">
        <v>1030</v>
      </c>
      <c r="B17" s="1220" t="str">
        <f>COVER!T15</f>
        <v>Cory A. Brown</v>
      </c>
    </row>
    <row r="18" spans="1:2" x14ac:dyDescent="0.2">
      <c r="A18" t="s">
        <v>1345</v>
      </c>
      <c r="B18" s="1220" t="str">
        <f>COVER!T17</f>
        <v>230 N. MORGAN, PO BOX 317</v>
      </c>
    </row>
    <row r="19" spans="1:2" x14ac:dyDescent="0.2">
      <c r="A19" t="s">
        <v>1032</v>
      </c>
      <c r="B19" s="1220" t="str">
        <f>COVER!T25</f>
        <v>mybkcpas@consolidated.net</v>
      </c>
    </row>
    <row r="20" spans="1:2" x14ac:dyDescent="0.2">
      <c r="A20" t="s">
        <v>1033</v>
      </c>
      <c r="B20" s="1220" t="str">
        <f>COVER!T19</f>
        <v>SHELBYVILLE</v>
      </c>
    </row>
    <row r="21" spans="1:2" x14ac:dyDescent="0.2">
      <c r="A21" t="s">
        <v>558</v>
      </c>
      <c r="B21" s="1220" t="str">
        <f>COVER!X19</f>
        <v>IL</v>
      </c>
    </row>
    <row r="22" spans="1:2" x14ac:dyDescent="0.2">
      <c r="A22" t="s">
        <v>1034</v>
      </c>
      <c r="B22" s="1220">
        <f>COVER!Z19</f>
        <v>62565</v>
      </c>
    </row>
    <row r="23" spans="1:2" x14ac:dyDescent="0.2">
      <c r="A23" t="s">
        <v>1347</v>
      </c>
      <c r="B23" s="1220" t="str">
        <f>COVER!T21</f>
        <v>217-774-9587</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Yes</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Yes</v>
      </c>
    </row>
    <row r="36" spans="1:2" x14ac:dyDescent="0.2">
      <c r="A36" t="s">
        <v>742</v>
      </c>
      <c r="B36" s="1220" t="str">
        <f>IF('Aud Quest 2'!B22="x","Yes",IF('Aud Quest 2'!B22&lt;&gt;"x","0"))</f>
        <v>Yes</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Yes</v>
      </c>
    </row>
    <row r="50" spans="1:4" x14ac:dyDescent="0.2">
      <c r="A50" s="12" t="s">
        <v>1843</v>
      </c>
      <c r="B50" s="1735">
        <f>'Aud Quest 2'!H53</f>
        <v>33543</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3430000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3447120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327090</v>
      </c>
      <c r="C91" s="13" t="s">
        <v>653</v>
      </c>
      <c r="D91" s="13" t="str">
        <f t="shared" si="0"/>
        <v>Error?</v>
      </c>
    </row>
    <row r="92" spans="1:4" x14ac:dyDescent="0.2">
      <c r="A92" s="54">
        <v>31</v>
      </c>
      <c r="B92" s="1220">
        <f>'Assets-Liab 5-6'!C39</f>
        <v>3120030</v>
      </c>
      <c r="D92" s="13" t="str">
        <f t="shared" si="0"/>
        <v>Error?</v>
      </c>
    </row>
    <row r="93" spans="1:4" x14ac:dyDescent="0.2">
      <c r="A93" s="54">
        <v>32</v>
      </c>
      <c r="B93" s="1220">
        <f>'Assets-Liab 5-6'!C41</f>
        <v>3447120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1589999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2435904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1373369</v>
      </c>
      <c r="D123" s="13" t="str">
        <f t="shared" si="0"/>
        <v>Error?</v>
      </c>
    </row>
    <row r="124" spans="1:4" x14ac:dyDescent="0.2">
      <c r="A124" s="54">
        <v>63</v>
      </c>
      <c r="B124" s="1220">
        <f>'Assets-Liab 5-6'!D41</f>
        <v>2435904</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475000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776946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776946</v>
      </c>
      <c r="D170" s="13" t="str">
        <f t="shared" si="1"/>
        <v>Error?</v>
      </c>
    </row>
    <row r="171" spans="1:4" x14ac:dyDescent="0.2">
      <c r="A171" s="54">
        <v>110</v>
      </c>
      <c r="B171" s="1220">
        <f>'Assets-Liab 5-6'!F41</f>
        <v>776946</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100000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292011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241085</v>
      </c>
      <c r="D189" s="13" t="str">
        <f t="shared" si="1"/>
        <v>Error?</v>
      </c>
    </row>
    <row r="190" spans="1:4" x14ac:dyDescent="0.2">
      <c r="A190" s="54">
        <v>129</v>
      </c>
      <c r="B190" s="1220">
        <f>'Assets-Liab 5-6'!G41</f>
        <v>292011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4519365</v>
      </c>
      <c r="D273" s="13" t="str">
        <f t="shared" si="3"/>
        <v>Error?</v>
      </c>
    </row>
    <row r="274" spans="1:4" x14ac:dyDescent="0.2">
      <c r="A274" s="54">
        <v>213</v>
      </c>
      <c r="B274" s="1220">
        <f>'Assets-Liab 5-6'!M17</f>
        <v>25217815</v>
      </c>
      <c r="D274" s="13" t="str">
        <f t="shared" si="3"/>
        <v>Error?</v>
      </c>
    </row>
    <row r="275" spans="1:4" x14ac:dyDescent="0.2">
      <c r="A275" s="54">
        <v>214</v>
      </c>
      <c r="B275" s="1220">
        <f>'Assets-Liab 5-6'!M18</f>
        <v>960467</v>
      </c>
      <c r="D275" s="13" t="str">
        <f t="shared" si="3"/>
        <v>Error?</v>
      </c>
    </row>
    <row r="276" spans="1:4" x14ac:dyDescent="0.2">
      <c r="A276" s="54">
        <v>215</v>
      </c>
      <c r="B276" s="1220">
        <f>'Assets-Liab 5-6'!M19</f>
        <v>3194088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33891735</v>
      </c>
      <c r="C279" s="13" t="s">
        <v>653</v>
      </c>
      <c r="D279" s="13" t="str">
        <f t="shared" si="3"/>
        <v>Error?</v>
      </c>
    </row>
    <row r="280" spans="1:4" x14ac:dyDescent="0.2">
      <c r="A280" s="54">
        <v>219</v>
      </c>
      <c r="B280" s="1220">
        <f>'Assets-Liab 5-6'!M40</f>
        <v>33891735</v>
      </c>
      <c r="D280" s="13" t="str">
        <f t="shared" si="3"/>
        <v>Error?</v>
      </c>
    </row>
    <row r="281" spans="1:4" x14ac:dyDescent="0.2">
      <c r="A281" s="54">
        <v>220</v>
      </c>
      <c r="B281" s="1220">
        <f>'Assets-Liab 5-6'!M41</f>
        <v>33891735</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10723041</v>
      </c>
      <c r="D283" s="13" t="str">
        <f t="shared" si="3"/>
        <v>Error?</v>
      </c>
    </row>
    <row r="284" spans="1:4" x14ac:dyDescent="0.2">
      <c r="A284" s="54">
        <v>223</v>
      </c>
      <c r="B284" s="1220">
        <f>'Assets-Liab 5-6'!N23</f>
        <v>10723041</v>
      </c>
      <c r="C284" s="13" t="s">
        <v>653</v>
      </c>
      <c r="D284" s="13" t="str">
        <f t="shared" si="3"/>
        <v>Error?</v>
      </c>
    </row>
    <row r="285" spans="1:4" x14ac:dyDescent="0.2">
      <c r="A285" s="54">
        <v>224</v>
      </c>
      <c r="B285" s="1220">
        <f>'Assets-Liab 5-6'!N36</f>
        <v>10723041</v>
      </c>
      <c r="D285" s="13" t="str">
        <f t="shared" si="3"/>
        <v>Error?</v>
      </c>
    </row>
    <row r="286" spans="1:4" x14ac:dyDescent="0.2">
      <c r="A286" s="82">
        <v>225</v>
      </c>
      <c r="D286" s="13" t="str">
        <f t="shared" si="3"/>
        <v>OK</v>
      </c>
    </row>
    <row r="287" spans="1:4" x14ac:dyDescent="0.2">
      <c r="A287" s="54">
        <v>226</v>
      </c>
      <c r="B287" s="1220">
        <f>'Assets-Liab 5-6'!N37</f>
        <v>10723041</v>
      </c>
      <c r="C287" s="13" t="s">
        <v>653</v>
      </c>
      <c r="D287" s="13" t="str">
        <f t="shared" si="3"/>
        <v>Error?</v>
      </c>
    </row>
    <row r="288" spans="1:4" x14ac:dyDescent="0.2">
      <c r="A288" s="54">
        <v>227</v>
      </c>
      <c r="B288" s="1220">
        <f>'Assets-Liab 5-6'!N41</f>
        <v>10723041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400162</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3618605</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63064</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5021587</v>
      </c>
      <c r="C720" s="13" t="s">
        <v>653</v>
      </c>
      <c r="D720" s="13" t="str">
        <f t="shared" si="10"/>
        <v>Error?</v>
      </c>
    </row>
    <row r="721" spans="1:4" x14ac:dyDescent="0.2">
      <c r="A721" s="54">
        <v>660</v>
      </c>
      <c r="B721" s="1220">
        <f>'Expenditures 15-22'!C36</f>
        <v>148526</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84793</v>
      </c>
      <c r="D723" s="13" t="str">
        <f t="shared" si="10"/>
        <v>Error?</v>
      </c>
    </row>
    <row r="724" spans="1:4" x14ac:dyDescent="0.2">
      <c r="A724" s="54">
        <v>663</v>
      </c>
      <c r="B724" s="1220">
        <f>'Expenditures 15-22'!C39</f>
        <v>105113</v>
      </c>
      <c r="D724" s="13" t="str">
        <f t="shared" si="10"/>
        <v>Error?</v>
      </c>
    </row>
    <row r="725" spans="1:4" x14ac:dyDescent="0.2">
      <c r="A725" s="54">
        <v>664</v>
      </c>
      <c r="B725" s="1220">
        <f>'Expenditures 15-22'!C40</f>
        <v>185666</v>
      </c>
      <c r="D725" s="13" t="str">
        <f t="shared" si="10"/>
        <v>Error?</v>
      </c>
    </row>
    <row r="726" spans="1:4" x14ac:dyDescent="0.2">
      <c r="A726" s="54">
        <v>665</v>
      </c>
      <c r="B726" s="1220">
        <f>'Expenditures 15-22'!C41</f>
        <v>153557</v>
      </c>
      <c r="D726" s="13" t="str">
        <f t="shared" si="10"/>
        <v>Error?</v>
      </c>
    </row>
    <row r="727" spans="1:4" x14ac:dyDescent="0.2">
      <c r="A727" s="54">
        <v>666</v>
      </c>
      <c r="B727" s="1220">
        <f>'Expenditures 15-22'!C42</f>
        <v>677655</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88603</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88603</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139446</v>
      </c>
      <c r="D733" s="13" t="str">
        <f t="shared" si="10"/>
        <v>Error?</v>
      </c>
    </row>
    <row r="734" spans="1:4" x14ac:dyDescent="0.2">
      <c r="A734" s="54">
        <v>673</v>
      </c>
      <c r="B734" s="1220">
        <f>'Expenditures 15-22'!C53</f>
        <v>219396</v>
      </c>
      <c r="C734" s="13" t="s">
        <v>653</v>
      </c>
      <c r="D734" s="13" t="str">
        <f t="shared" si="10"/>
        <v>Error?</v>
      </c>
    </row>
    <row r="735" spans="1:4" x14ac:dyDescent="0.2">
      <c r="A735" s="54">
        <v>674</v>
      </c>
      <c r="B735" s="1220">
        <f>'Expenditures 15-22'!C55</f>
        <v>383874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383874</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130993</v>
      </c>
      <c r="D739" s="13" t="str">
        <f t="shared" si="10"/>
        <v>Error?</v>
      </c>
    </row>
    <row r="740" spans="1:4" x14ac:dyDescent="0.2">
      <c r="A740" s="54">
        <v>679</v>
      </c>
      <c r="B740" s="1220">
        <f>'Expenditures 15-22'!C61</f>
        <v>527</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131520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1501048</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6522635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338188</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832</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510983</v>
      </c>
      <c r="C778" s="13" t="s">
        <v>653</v>
      </c>
      <c r="D778" s="13" t="str">
        <f t="shared" si="11"/>
        <v>Error?</v>
      </c>
    </row>
    <row r="779" spans="1:4" x14ac:dyDescent="0.2">
      <c r="A779" s="54">
        <v>718</v>
      </c>
      <c r="B779" s="1220">
        <f>'Expenditures 15-22'!D36</f>
        <v>19349</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8432</v>
      </c>
      <c r="D781" s="13" t="str">
        <f t="shared" si="11"/>
        <v>Error?</v>
      </c>
    </row>
    <row r="782" spans="1:4" x14ac:dyDescent="0.2">
      <c r="A782" s="54">
        <v>721</v>
      </c>
      <c r="B782" s="1220">
        <f>'Expenditures 15-22'!D39</f>
        <v>9185</v>
      </c>
      <c r="D782" s="13" t="str">
        <f t="shared" si="11"/>
        <v>Error?</v>
      </c>
    </row>
    <row r="783" spans="1:4" x14ac:dyDescent="0.2">
      <c r="A783" s="54">
        <v>722</v>
      </c>
      <c r="B783" s="1220">
        <f>'Expenditures 15-22'!D40</f>
        <v>30317</v>
      </c>
      <c r="D783" s="13" t="str">
        <f t="shared" si="11"/>
        <v>Error?</v>
      </c>
    </row>
    <row r="784" spans="1:4" x14ac:dyDescent="0.2">
      <c r="A784" s="54">
        <v>723</v>
      </c>
      <c r="B784" s="1220">
        <f>'Expenditures 15-22'!D41</f>
        <v>1990</v>
      </c>
      <c r="D784" s="13" t="str">
        <f t="shared" si="11"/>
        <v>Error?</v>
      </c>
    </row>
    <row r="785" spans="1:4" x14ac:dyDescent="0.2">
      <c r="A785" s="54">
        <v>724</v>
      </c>
      <c r="B785" s="1220">
        <f>'Expenditures 15-22'!D42</f>
        <v>69273</v>
      </c>
      <c r="C785" s="13" t="s">
        <v>653</v>
      </c>
      <c r="D785" s="13" t="str">
        <f t="shared" si="11"/>
        <v>Error?</v>
      </c>
    </row>
    <row r="786" spans="1:4" x14ac:dyDescent="0.2">
      <c r="A786" s="54">
        <v>725</v>
      </c>
      <c r="B786" s="1220">
        <f>'Expenditures 15-22'!D44</f>
        <v>29637</v>
      </c>
      <c r="D786" s="13" t="str">
        <f t="shared" si="11"/>
        <v>Error?</v>
      </c>
    </row>
    <row r="787" spans="1:4" x14ac:dyDescent="0.2">
      <c r="A787" s="54">
        <v>726</v>
      </c>
      <c r="B787" s="1220">
        <f>'Expenditures 15-22'!D45</f>
        <v>8408</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38045</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32041</v>
      </c>
      <c r="D791" s="13" t="str">
        <f t="shared" si="11"/>
        <v>Error?</v>
      </c>
    </row>
    <row r="792" spans="1:4" x14ac:dyDescent="0.2">
      <c r="A792" s="54">
        <v>731</v>
      </c>
      <c r="B792" s="1220">
        <f>'Expenditures 15-22'!D53</f>
        <v>71362</v>
      </c>
      <c r="C792" s="13" t="s">
        <v>653</v>
      </c>
      <c r="D792" s="13" t="str">
        <f t="shared" si="11"/>
        <v>Error?</v>
      </c>
    </row>
    <row r="793" spans="1:4" x14ac:dyDescent="0.2">
      <c r="A793" s="54">
        <v>732</v>
      </c>
      <c r="B793" s="1220">
        <f>'Expenditures 15-22'!D55</f>
        <v>125384</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125384</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66599</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66599</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370663</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881646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113617</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4430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181794</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96</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1470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1566</v>
      </c>
      <c r="C843" s="13" t="s">
        <v>653</v>
      </c>
      <c r="D843" s="13" t="str">
        <f t="shared" si="12"/>
        <v>Error?</v>
      </c>
    </row>
    <row r="844" spans="1:4" x14ac:dyDescent="0.2">
      <c r="A844" s="54">
        <v>783</v>
      </c>
      <c r="B844" s="1220">
        <f>'Expenditures 15-22'!E44</f>
        <v>45174</v>
      </c>
      <c r="D844" s="13" t="str">
        <f t="shared" si="12"/>
        <v>Error?</v>
      </c>
    </row>
    <row r="845" spans="1:4" x14ac:dyDescent="0.2">
      <c r="A845" s="54">
        <v>784</v>
      </c>
      <c r="B845" s="1220">
        <f>'Expenditures 15-22'!E45</f>
        <v>3881</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49055</v>
      </c>
      <c r="C847" s="13" t="s">
        <v>653</v>
      </c>
      <c r="D847" s="13" t="str">
        <f t="shared" si="12"/>
        <v>Error?</v>
      </c>
    </row>
    <row r="848" spans="1:4" x14ac:dyDescent="0.2">
      <c r="A848" s="54">
        <v>787</v>
      </c>
      <c r="B848" s="1220">
        <f>'Expenditures 15-22'!E49</f>
        <v>17680</v>
      </c>
      <c r="D848" s="13" t="str">
        <f t="shared" si="12"/>
        <v>Error?</v>
      </c>
    </row>
    <row r="849" spans="1:4" x14ac:dyDescent="0.2">
      <c r="A849" s="54">
        <v>788</v>
      </c>
      <c r="B849" s="1220">
        <f>'Expenditures 15-22'!E50</f>
        <v>4046</v>
      </c>
      <c r="D849" s="13" t="str">
        <f t="shared" si="12"/>
        <v>Error?</v>
      </c>
    </row>
    <row r="850" spans="1:4" x14ac:dyDescent="0.2">
      <c r="A850" s="54">
        <v>789</v>
      </c>
      <c r="B850" s="1220">
        <f>'Expenditures 15-22'!E53</f>
        <v>24043</v>
      </c>
      <c r="C850" s="13" t="s">
        <v>653</v>
      </c>
      <c r="D850" s="13" t="str">
        <f t="shared" si="12"/>
        <v>Error?</v>
      </c>
    </row>
    <row r="851" spans="1:4" x14ac:dyDescent="0.2">
      <c r="A851" s="54">
        <v>790</v>
      </c>
      <c r="B851" s="1220">
        <f>'Expenditures 15-22'!E55</f>
        <v>754</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754</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37150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131487</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168637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244055</v>
      </c>
      <c r="C871" s="13" t="s">
        <v>653</v>
      </c>
      <c r="D871" s="13" t="str">
        <f t="shared" si="12"/>
        <v>Error?</v>
      </c>
    </row>
    <row r="872" spans="1:4" x14ac:dyDescent="0.2">
      <c r="A872" s="54">
        <v>811</v>
      </c>
      <c r="B872" s="1220">
        <f>'Expenditures 15-22'!E75</f>
        <v>16330</v>
      </c>
      <c r="D872" s="13" t="str">
        <f t="shared" si="12"/>
        <v>Error?</v>
      </c>
    </row>
    <row r="873" spans="1:4" x14ac:dyDescent="0.2">
      <c r="A873" s="54">
        <v>812</v>
      </c>
      <c r="B873" s="1220">
        <f>'Expenditures 15-22'!E114</f>
        <v>483212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261843</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4096</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275641</v>
      </c>
      <c r="C894" s="13" t="s">
        <v>653</v>
      </c>
      <c r="D894" s="13" t="str">
        <f t="shared" si="12"/>
        <v>Error?</v>
      </c>
    </row>
    <row r="895" spans="1:4" x14ac:dyDescent="0.2">
      <c r="A895" s="54">
        <v>834</v>
      </c>
      <c r="B895" s="1220">
        <f>'Expenditures 15-22'!F36</f>
        <v>1308</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2346</v>
      </c>
      <c r="D897" s="13" t="str">
        <f t="shared" si="13"/>
        <v>Error?</v>
      </c>
    </row>
    <row r="898" spans="1:4" x14ac:dyDescent="0.2">
      <c r="A898" s="54">
        <v>837</v>
      </c>
      <c r="B898" s="1220">
        <f>'Expenditures 15-22'!F39</f>
        <v>89</v>
      </c>
      <c r="D898" s="13" t="str">
        <f t="shared" si="13"/>
        <v>Error?</v>
      </c>
    </row>
    <row r="899" spans="1:4" x14ac:dyDescent="0.2">
      <c r="A899" s="54">
        <v>838</v>
      </c>
      <c r="B899" s="1220">
        <f>'Expenditures 15-22'!F40</f>
        <v>1638</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5381</v>
      </c>
      <c r="C901" s="13" t="s">
        <v>653</v>
      </c>
      <c r="D901" s="13" t="str">
        <f t="shared" si="13"/>
        <v>Error?</v>
      </c>
    </row>
    <row r="902" spans="1:4" x14ac:dyDescent="0.2">
      <c r="A902" s="54">
        <v>841</v>
      </c>
      <c r="B902" s="1220">
        <f>'Expenditures 15-22'!F44</f>
        <v>3859</v>
      </c>
      <c r="D902" s="13" t="str">
        <f t="shared" si="13"/>
        <v>Error?</v>
      </c>
    </row>
    <row r="903" spans="1:4" x14ac:dyDescent="0.2">
      <c r="A903" s="54">
        <v>842</v>
      </c>
      <c r="B903" s="1220">
        <f>'Expenditures 15-22'!F45</f>
        <v>4879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8738</v>
      </c>
      <c r="C905" s="13" t="s">
        <v>653</v>
      </c>
      <c r="D905" s="13" t="str">
        <f t="shared" si="13"/>
        <v>Error?</v>
      </c>
    </row>
    <row r="906" spans="1:4" x14ac:dyDescent="0.2">
      <c r="A906" s="54">
        <v>845</v>
      </c>
      <c r="B906" s="1220">
        <f>'Expenditures 15-22'!F49</f>
        <v>21</v>
      </c>
      <c r="D906" s="13" t="str">
        <f t="shared" si="13"/>
        <v>Error?</v>
      </c>
    </row>
    <row r="907" spans="1:4" x14ac:dyDescent="0.2">
      <c r="A907" s="54">
        <v>846</v>
      </c>
      <c r="B907" s="1220">
        <f>'Expenditures 15-22'!F50</f>
        <v>912</v>
      </c>
      <c r="D907" s="13" t="str">
        <f t="shared" si="13"/>
        <v>Error?</v>
      </c>
    </row>
    <row r="908" spans="1:4" x14ac:dyDescent="0.2">
      <c r="A908" s="54">
        <v>847</v>
      </c>
      <c r="B908" s="1220">
        <f>'Expenditures 15-22'!F53</f>
        <v>933</v>
      </c>
      <c r="C908" s="13" t="s">
        <v>653</v>
      </c>
      <c r="D908" s="13" t="str">
        <f t="shared" si="13"/>
        <v>Error?</v>
      </c>
    </row>
    <row r="909" spans="1:4" x14ac:dyDescent="0.2">
      <c r="A909" s="54">
        <v>848</v>
      </c>
      <c r="B909" s="1220">
        <f>'Expenditures 15-22'!F55</f>
        <v>1722</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1722</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522</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16540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17062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33836</v>
      </c>
      <c r="C929" s="13" t="s">
        <v>653</v>
      </c>
      <c r="D929" s="13" t="str">
        <f t="shared" si="13"/>
        <v>Error?</v>
      </c>
    </row>
    <row r="930" spans="1:4" x14ac:dyDescent="0.2">
      <c r="A930" s="54">
        <v>869</v>
      </c>
      <c r="B930" s="1220">
        <f>'Expenditures 15-22'!F75</f>
        <v>3785</v>
      </c>
      <c r="D930" s="13" t="str">
        <f t="shared" si="13"/>
        <v>Error?</v>
      </c>
    </row>
    <row r="931" spans="1:4" x14ac:dyDescent="0.2">
      <c r="A931" s="54">
        <v>870</v>
      </c>
      <c r="B931" s="1220">
        <f>'Expenditures 15-22'!F114</f>
        <v>313262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358490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358490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358490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1115</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535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1650</v>
      </c>
      <c r="C1010" s="13" t="s">
        <v>653</v>
      </c>
      <c r="D1010" s="13" t="str">
        <f t="shared" si="14"/>
        <v>Error?</v>
      </c>
    </row>
    <row r="1011" spans="1:4" x14ac:dyDescent="0.2">
      <c r="A1011" s="54">
        <v>950</v>
      </c>
      <c r="B1011" s="1220">
        <f>'Expenditures 15-22'!H36</f>
        <v>150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150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3575</v>
      </c>
      <c r="D1022" s="13" t="str">
        <f t="shared" si="14"/>
        <v>Error?</v>
      </c>
    </row>
    <row r="1023" spans="1:4" x14ac:dyDescent="0.2">
      <c r="A1023" s="54">
        <v>962</v>
      </c>
      <c r="B1023" s="1220">
        <f>'Expenditures 15-22'!H50</f>
        <v>1432</v>
      </c>
      <c r="D1023" s="13" t="str">
        <f t="shared" ref="D1023:D1086" si="15">IF(ISBLANK(B1023),"OK",IF(A1023-B1023=0,"OK","Error?"))</f>
        <v>Error?</v>
      </c>
    </row>
    <row r="1024" spans="1:4" x14ac:dyDescent="0.2">
      <c r="A1024" s="54">
        <v>963</v>
      </c>
      <c r="B1024" s="1220">
        <f>'Expenditures 15-22'!H53</f>
        <v>5312</v>
      </c>
      <c r="C1024" s="13" t="s">
        <v>653</v>
      </c>
      <c r="D1024" s="13" t="str">
        <f t="shared" si="15"/>
        <v>Error?</v>
      </c>
    </row>
    <row r="1025" spans="1:4" x14ac:dyDescent="0.2">
      <c r="A1025" s="54">
        <v>964</v>
      </c>
      <c r="B1025" s="1220">
        <f>'Expenditures 15-22'!H55</f>
        <v>1180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1180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279</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279</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6921</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1510324</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1518895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4742969</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72957</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6401256</v>
      </c>
      <c r="C1108" s="13" t="s">
        <v>653</v>
      </c>
      <c r="D1108" s="13" t="str">
        <f t="shared" si="16"/>
        <v>Error?</v>
      </c>
    </row>
    <row r="1109" spans="1:4" x14ac:dyDescent="0.2">
      <c r="A1109" s="54">
        <v>1048</v>
      </c>
      <c r="B1109" s="1220">
        <f>'Expenditures 15-22'!K36</f>
        <v>169333</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95667</v>
      </c>
      <c r="C1111" s="13" t="s">
        <v>653</v>
      </c>
      <c r="D1111" s="13" t="str">
        <f t="shared" si="16"/>
        <v>Error?</v>
      </c>
    </row>
    <row r="1112" spans="1:4" x14ac:dyDescent="0.2">
      <c r="A1112" s="54">
        <v>1051</v>
      </c>
      <c r="B1112" s="1220">
        <f>'Expenditures 15-22'!K39</f>
        <v>114387</v>
      </c>
      <c r="C1112" s="13" t="s">
        <v>653</v>
      </c>
      <c r="D1112" s="13" t="str">
        <f t="shared" si="16"/>
        <v>Error?</v>
      </c>
    </row>
    <row r="1113" spans="1:4" x14ac:dyDescent="0.2">
      <c r="A1113" s="54">
        <v>1052</v>
      </c>
      <c r="B1113" s="1220">
        <f>'Expenditures 15-22'!K40</f>
        <v>219091</v>
      </c>
      <c r="C1113" s="13" t="s">
        <v>653</v>
      </c>
      <c r="D1113" s="13" t="str">
        <f t="shared" si="16"/>
        <v>Error?</v>
      </c>
    </row>
    <row r="1114" spans="1:4" x14ac:dyDescent="0.2">
      <c r="A1114" s="54">
        <v>1053</v>
      </c>
      <c r="B1114" s="1220">
        <f>'Expenditures 15-22'!K41</f>
        <v>155547</v>
      </c>
      <c r="C1114" s="13" t="s">
        <v>653</v>
      </c>
      <c r="D1114" s="13" t="str">
        <f t="shared" si="16"/>
        <v>Error?</v>
      </c>
    </row>
    <row r="1115" spans="1:4" x14ac:dyDescent="0.2">
      <c r="A1115" s="54">
        <v>1054</v>
      </c>
      <c r="B1115" s="1220">
        <f>'Expenditures 15-22'!K42</f>
        <v>754025</v>
      </c>
      <c r="C1115" s="13" t="s">
        <v>653</v>
      </c>
      <c r="D1115" s="13" t="str">
        <f t="shared" si="16"/>
        <v>Error?</v>
      </c>
    </row>
    <row r="1116" spans="1:4" x14ac:dyDescent="0.2">
      <c r="A1116" s="54">
        <v>1055</v>
      </c>
      <c r="B1116" s="1220">
        <f>'Expenditures 15-22'!K44</f>
        <v>78670</v>
      </c>
      <c r="C1116" s="13" t="s">
        <v>653</v>
      </c>
      <c r="D1116" s="13" t="str">
        <f t="shared" si="16"/>
        <v>Error?</v>
      </c>
    </row>
    <row r="1117" spans="1:4" x14ac:dyDescent="0.2">
      <c r="A1117" s="54">
        <v>1056</v>
      </c>
      <c r="B1117" s="1220">
        <f>'Expenditures 15-22'!K45</f>
        <v>105771</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184441</v>
      </c>
      <c r="C1119" s="13" t="s">
        <v>653</v>
      </c>
      <c r="D1119" s="13" t="str">
        <f t="shared" si="16"/>
        <v>Error?</v>
      </c>
    </row>
    <row r="1120" spans="1:4" x14ac:dyDescent="0.2">
      <c r="A1120" s="54">
        <v>1059</v>
      </c>
      <c r="B1120" s="1220">
        <f>'Expenditures 15-22'!K49</f>
        <v>21276</v>
      </c>
      <c r="C1120" s="13" t="s">
        <v>653</v>
      </c>
      <c r="D1120" s="13" t="str">
        <f t="shared" si="16"/>
        <v>Error?</v>
      </c>
    </row>
    <row r="1121" spans="1:4" x14ac:dyDescent="0.2">
      <c r="A1121" s="54">
        <v>1060</v>
      </c>
      <c r="B1121" s="1220">
        <f>'Expenditures 15-22'!K50</f>
        <v>187579</v>
      </c>
      <c r="C1121" s="13" t="s">
        <v>653</v>
      </c>
      <c r="D1121" s="13" t="str">
        <f t="shared" si="16"/>
        <v>Error?</v>
      </c>
    </row>
    <row r="1122" spans="1:4" x14ac:dyDescent="0.2">
      <c r="A1122" s="54">
        <v>1061</v>
      </c>
      <c r="B1122" s="1220">
        <f>'Expenditures 15-22'!K53</f>
        <v>330748</v>
      </c>
      <c r="C1122" s="13" t="s">
        <v>653</v>
      </c>
      <c r="D1122" s="13" t="str">
        <f t="shared" si="16"/>
        <v>Error?</v>
      </c>
    </row>
    <row r="1123" spans="1:4" x14ac:dyDescent="0.2">
      <c r="A1123" s="54">
        <v>1062</v>
      </c>
      <c r="B1123" s="1220">
        <f>'Expenditures 15-22'!K55</f>
        <v>515341</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515341</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235543</v>
      </c>
      <c r="C1127" s="13" t="s">
        <v>653</v>
      </c>
      <c r="D1127" s="13" t="str">
        <f t="shared" si="16"/>
        <v>Error?</v>
      </c>
    </row>
    <row r="1128" spans="1:4" x14ac:dyDescent="0.2">
      <c r="A1128" s="54">
        <v>1067</v>
      </c>
      <c r="B1128" s="1220">
        <f>'Expenditures 15-22'!K61</f>
        <v>527</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148027</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384097</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2168652</v>
      </c>
      <c r="C1143" s="13" t="s">
        <v>653</v>
      </c>
      <c r="D1143" s="13" t="str">
        <f t="shared" si="16"/>
        <v>Error?</v>
      </c>
    </row>
    <row r="1144" spans="1:4" x14ac:dyDescent="0.2">
      <c r="A1144" s="54">
        <v>1083</v>
      </c>
      <c r="B1144" s="1220">
        <f>'Expenditures 15-22'!K75</f>
        <v>20115</v>
      </c>
      <c r="C1144" s="13" t="s">
        <v>653</v>
      </c>
      <c r="D1144" s="13" t="str">
        <f t="shared" si="16"/>
        <v>Error?</v>
      </c>
    </row>
    <row r="1145" spans="1:4" x14ac:dyDescent="0.2">
      <c r="A1145" s="54">
        <v>1084</v>
      </c>
      <c r="B1145" s="1220">
        <f>'Expenditures 15-22'!K102</f>
        <v>1551357</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10141380</v>
      </c>
      <c r="C1152" s="13" t="s">
        <v>653</v>
      </c>
      <c r="D1152" s="13" t="str">
        <f t="shared" si="17"/>
        <v>Error?</v>
      </c>
    </row>
    <row r="1153" spans="1:4" x14ac:dyDescent="0.2">
      <c r="A1153" s="54">
        <v>1092</v>
      </c>
      <c r="B1153" s="1220">
        <f>'Expenditures 15-22'!K115</f>
        <v>2375517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147197</v>
      </c>
      <c r="D1221" s="13" t="str">
        <f t="shared" si="18"/>
        <v>Error?</v>
      </c>
    </row>
    <row r="1222" spans="1:4" x14ac:dyDescent="0.2">
      <c r="A1222" s="82">
        <v>1161</v>
      </c>
      <c r="D1222" s="13" t="str">
        <f t="shared" si="18"/>
        <v>OK</v>
      </c>
    </row>
    <row r="1223" spans="1:4" x14ac:dyDescent="0.2">
      <c r="A1223" s="54">
        <v>1162</v>
      </c>
      <c r="B1223" s="1220">
        <f>'Expenditures 15-22'!C127</f>
        <v>147197</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147197</v>
      </c>
      <c r="C1225" s="13" t="s">
        <v>653</v>
      </c>
      <c r="D1225" s="13" t="str">
        <f t="shared" si="18"/>
        <v>Error?</v>
      </c>
    </row>
    <row r="1226" spans="1:4" x14ac:dyDescent="0.2">
      <c r="A1226" s="54">
        <v>1165</v>
      </c>
      <c r="B1226" s="1220">
        <f>'Expenditures 15-22'!C150</f>
        <v>147197</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37220</v>
      </c>
      <c r="D1229" s="13" t="str">
        <f t="shared" si="18"/>
        <v>Error?</v>
      </c>
    </row>
    <row r="1230" spans="1:4" x14ac:dyDescent="0.2">
      <c r="A1230" s="82">
        <v>1169</v>
      </c>
      <c r="D1230" s="13" t="str">
        <f t="shared" si="18"/>
        <v>OK</v>
      </c>
    </row>
    <row r="1231" spans="1:4" x14ac:dyDescent="0.2">
      <c r="A1231" s="54">
        <v>1170</v>
      </c>
      <c r="B1231" s="1220">
        <f>'Expenditures 15-22'!D127</f>
        <v>37220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37220</v>
      </c>
      <c r="C1233" s="13" t="s">
        <v>653</v>
      </c>
      <c r="D1233" s="13" t="str">
        <f t="shared" si="18"/>
        <v>Error?</v>
      </c>
    </row>
    <row r="1234" spans="1:4" x14ac:dyDescent="0.2">
      <c r="A1234" s="54">
        <v>1173</v>
      </c>
      <c r="B1234" s="1220">
        <f>'Expenditures 15-22'!D150</f>
        <v>37220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570116</v>
      </c>
      <c r="D1237" s="13" t="str">
        <f t="shared" si="18"/>
        <v>Error?</v>
      </c>
    </row>
    <row r="1238" spans="1:4" x14ac:dyDescent="0.2">
      <c r="A1238" s="82">
        <v>1177</v>
      </c>
      <c r="D1238" s="13" t="str">
        <f t="shared" si="18"/>
        <v>OK</v>
      </c>
    </row>
    <row r="1239" spans="1:4" x14ac:dyDescent="0.2">
      <c r="A1239" s="54">
        <v>1178</v>
      </c>
      <c r="B1239" s="1220">
        <f>'Expenditures 15-22'!E127</f>
        <v>570116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570116</v>
      </c>
      <c r="C1241" s="13" t="s">
        <v>653</v>
      </c>
      <c r="D1241" s="13" t="str">
        <f t="shared" si="18"/>
        <v>Error?</v>
      </c>
    </row>
    <row r="1242" spans="1:4" x14ac:dyDescent="0.2">
      <c r="A1242" s="54">
        <v>1181</v>
      </c>
      <c r="B1242" s="1220">
        <f>'Expenditures 15-22'!E150</f>
        <v>622889</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132</v>
      </c>
      <c r="D1244" s="13" t="str">
        <f t="shared" si="18"/>
        <v>Error?</v>
      </c>
    </row>
    <row r="1245" spans="1:4" x14ac:dyDescent="0.2">
      <c r="A1245" s="54">
        <v>1184</v>
      </c>
      <c r="B1245" s="1220">
        <f>'Expenditures 15-22'!F124</f>
        <v>206224</v>
      </c>
      <c r="D1245" s="13" t="str">
        <f t="shared" si="18"/>
        <v>Error?</v>
      </c>
    </row>
    <row r="1246" spans="1:4" x14ac:dyDescent="0.2">
      <c r="A1246" s="82">
        <v>1185</v>
      </c>
      <c r="D1246" s="13" t="str">
        <f t="shared" si="18"/>
        <v>OK</v>
      </c>
    </row>
    <row r="1247" spans="1:4" x14ac:dyDescent="0.2">
      <c r="A1247" s="54">
        <v>1186</v>
      </c>
      <c r="B1247" s="1220">
        <f>'Expenditures 15-22'!F127</f>
        <v>206356</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206356</v>
      </c>
      <c r="C1249" s="13" t="s">
        <v>653</v>
      </c>
      <c r="D1249" s="13" t="str">
        <f t="shared" si="18"/>
        <v>Error?</v>
      </c>
    </row>
    <row r="1250" spans="1:4" x14ac:dyDescent="0.2">
      <c r="A1250" s="54">
        <v>1189</v>
      </c>
      <c r="B1250" s="1220">
        <f>'Expenditures 15-22'!F150</f>
        <v>206356</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85271</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85271</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85271</v>
      </c>
      <c r="C1258" s="13" t="s">
        <v>653</v>
      </c>
      <c r="D1258" s="13" t="str">
        <f t="shared" si="18"/>
        <v>Error?</v>
      </c>
    </row>
    <row r="1259" spans="1:4" x14ac:dyDescent="0.2">
      <c r="A1259" s="54">
        <v>1198</v>
      </c>
      <c r="B1259" s="1220">
        <f>'Expenditures 15-22'!G150</f>
        <v>85271</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12187</v>
      </c>
      <c r="D1262" s="13" t="str">
        <f t="shared" si="18"/>
        <v>Error?</v>
      </c>
    </row>
    <row r="1263" spans="1:4" x14ac:dyDescent="0.2">
      <c r="A1263" s="82">
        <v>1202</v>
      </c>
      <c r="D1263" s="13" t="str">
        <f t="shared" si="18"/>
        <v>OK</v>
      </c>
    </row>
    <row r="1264" spans="1:4" x14ac:dyDescent="0.2">
      <c r="A1264" s="54">
        <v>1203</v>
      </c>
      <c r="B1264" s="1220">
        <f>'Expenditures 15-22'!H127</f>
        <v>12187</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12187</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12187</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132</v>
      </c>
      <c r="C1275" s="13" t="s">
        <v>653</v>
      </c>
      <c r="D1275" s="13" t="str">
        <f t="shared" si="18"/>
        <v>Error?</v>
      </c>
    </row>
    <row r="1276" spans="1:4" x14ac:dyDescent="0.2">
      <c r="A1276" s="54">
        <v>1215</v>
      </c>
      <c r="B1276" s="1220">
        <f>'Expenditures 15-22'!K124</f>
        <v>1058215</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1058347</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1058347</v>
      </c>
      <c r="C1281" s="13" t="s">
        <v>653</v>
      </c>
      <c r="D1281" s="13" t="str">
        <f t="shared" si="19"/>
        <v>Error?</v>
      </c>
    </row>
    <row r="1282" spans="1:4" x14ac:dyDescent="0.2">
      <c r="A1282" s="54">
        <v>1221</v>
      </c>
      <c r="B1282" s="1220">
        <f>'Expenditures 15-22'!K138</f>
        <v>52773</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1111120</v>
      </c>
      <c r="C1288" s="13" t="s">
        <v>653</v>
      </c>
      <c r="D1288" s="13" t="str">
        <f t="shared" si="19"/>
        <v>Error?</v>
      </c>
    </row>
    <row r="1289" spans="1:4" x14ac:dyDescent="0.2">
      <c r="A1289" s="54">
        <v>1228</v>
      </c>
      <c r="B1289" s="1220">
        <f>'Expenditures 15-22'!K151</f>
        <v>269385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957952</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722246</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1680198</v>
      </c>
      <c r="C1317" s="13" t="s">
        <v>653</v>
      </c>
      <c r="D1317" s="13" t="str">
        <f t="shared" si="19"/>
        <v>Error?</v>
      </c>
    </row>
    <row r="1318" spans="1:4" x14ac:dyDescent="0.2">
      <c r="A1318" s="54">
        <v>1257</v>
      </c>
      <c r="B1318" s="1220">
        <f>'Expenditures 15-22'!H168</f>
        <v>1680198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957952</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722246</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1680198</v>
      </c>
      <c r="C1331" s="13" t="s">
        <v>653</v>
      </c>
      <c r="D1331" s="13" t="str">
        <f t="shared" si="19"/>
        <v>Error?</v>
      </c>
    </row>
    <row r="1332" spans="1:4" x14ac:dyDescent="0.2">
      <c r="A1332" s="54">
        <v>1271</v>
      </c>
      <c r="B1332" s="1220">
        <f>'Expenditures 15-22'!K168</f>
        <v>1680198</v>
      </c>
      <c r="C1332" s="13" t="s">
        <v>653</v>
      </c>
      <c r="D1332" s="13" t="str">
        <f t="shared" si="19"/>
        <v>Error?</v>
      </c>
    </row>
    <row r="1333" spans="1:4" x14ac:dyDescent="0.2">
      <c r="A1333" s="54">
        <v>1272</v>
      </c>
      <c r="B1333" s="1220">
        <f>'Expenditures 15-22'!K169</f>
        <v>-1482613</v>
      </c>
      <c r="C1333" s="13" t="s">
        <v>653</v>
      </c>
      <c r="D1333" s="13" t="str">
        <f t="shared" si="19"/>
        <v>Error?</v>
      </c>
    </row>
    <row r="1334" spans="1:4" x14ac:dyDescent="0.2">
      <c r="A1334" s="82">
        <v>1273</v>
      </c>
      <c r="D1334" s="13" t="str">
        <f t="shared" si="19"/>
        <v>OK</v>
      </c>
    </row>
    <row r="1335" spans="1:4" x14ac:dyDescent="0.2">
      <c r="A1335" s="54">
        <v>1274</v>
      </c>
      <c r="B1335" s="1220">
        <f>'Expenditures 15-22'!C176</f>
        <v>21672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21672</v>
      </c>
      <c r="C1339" s="13" t="s">
        <v>653</v>
      </c>
      <c r="D1339" s="13" t="str">
        <f t="shared" si="19"/>
        <v>Error?</v>
      </c>
    </row>
    <row r="1340" spans="1:4" x14ac:dyDescent="0.2">
      <c r="A1340" s="54">
        <v>1279</v>
      </c>
      <c r="B1340" s="1220">
        <f>'Expenditures 15-22'!C204</f>
        <v>21672</v>
      </c>
      <c r="C1340" s="13" t="s">
        <v>653</v>
      </c>
      <c r="D1340" s="13" t="str">
        <f t="shared" si="19"/>
        <v>Error?</v>
      </c>
    </row>
    <row r="1341" spans="1:4" x14ac:dyDescent="0.2">
      <c r="A1341" s="54">
        <v>1280</v>
      </c>
      <c r="B1341" s="1220">
        <f>'Expenditures 15-22'!D176</f>
        <v>4620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4620</v>
      </c>
      <c r="C1345" s="13" t="s">
        <v>653</v>
      </c>
      <c r="D1345" s="13" t="str">
        <f t="shared" si="20"/>
        <v>Error?</v>
      </c>
    </row>
    <row r="1346" spans="1:4" x14ac:dyDescent="0.2">
      <c r="A1346" s="54">
        <v>1285</v>
      </c>
      <c r="B1346" s="1220">
        <f>'Expenditures 15-22'!D204</f>
        <v>4620</v>
      </c>
      <c r="C1346" s="13" t="s">
        <v>653</v>
      </c>
      <c r="D1346" s="13" t="str">
        <f t="shared" si="20"/>
        <v>Error?</v>
      </c>
    </row>
    <row r="1347" spans="1:4" x14ac:dyDescent="0.2">
      <c r="A1347" s="54">
        <v>1286</v>
      </c>
      <c r="B1347" s="1220">
        <f>'Expenditures 15-22'!E176</f>
        <v>1319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1319</v>
      </c>
      <c r="C1351" s="13" t="s">
        <v>653</v>
      </c>
      <c r="D1351" s="13" t="str">
        <f t="shared" si="20"/>
        <v>Error?</v>
      </c>
    </row>
    <row r="1352" spans="1:4" x14ac:dyDescent="0.2">
      <c r="A1352" s="54">
        <v>1291</v>
      </c>
      <c r="B1352" s="1220">
        <f>'Expenditures 15-22'!E190</f>
        <v>917583</v>
      </c>
      <c r="C1352" s="13" t="s">
        <v>653</v>
      </c>
      <c r="D1352" s="13" t="str">
        <f t="shared" si="20"/>
        <v>Error?</v>
      </c>
    </row>
    <row r="1353" spans="1:4" x14ac:dyDescent="0.2">
      <c r="A1353" s="54">
        <v>1292</v>
      </c>
      <c r="B1353" s="1220">
        <f>'Expenditures 15-22'!E204</f>
        <v>918902</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27611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27611</v>
      </c>
      <c r="C1381" s="13" t="s">
        <v>653</v>
      </c>
      <c r="D1381" s="13" t="str">
        <f t="shared" si="20"/>
        <v>Error?</v>
      </c>
    </row>
    <row r="1382" spans="1:4" x14ac:dyDescent="0.2">
      <c r="A1382" s="54">
        <v>1321</v>
      </c>
      <c r="B1382" s="1220">
        <f>'Expenditures 15-22'!K190</f>
        <v>917583</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945194</v>
      </c>
      <c r="C1388" s="13" t="s">
        <v>653</v>
      </c>
      <c r="D1388" s="13" t="str">
        <f t="shared" si="20"/>
        <v>Error?</v>
      </c>
    </row>
    <row r="1389" spans="1:4" x14ac:dyDescent="0.2">
      <c r="A1389" s="54">
        <v>1328</v>
      </c>
      <c r="B1389" s="1220">
        <f>'Expenditures 15-22'!K205</f>
        <v>-199682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1266</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151020</v>
      </c>
      <c r="C1410" s="13" t="s">
        <v>653</v>
      </c>
      <c r="D1410" s="13" t="str">
        <f t="shared" si="21"/>
        <v>Error?</v>
      </c>
    </row>
    <row r="1411" spans="1:4" x14ac:dyDescent="0.2">
      <c r="A1411" s="54">
        <v>1350</v>
      </c>
      <c r="B1411" s="1220">
        <f>'Expenditures 15-22'!D226</f>
        <v>2027</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14738</v>
      </c>
      <c r="D1413" s="13" t="str">
        <f t="shared" si="21"/>
        <v>Error?</v>
      </c>
    </row>
    <row r="1414" spans="1:4" x14ac:dyDescent="0.2">
      <c r="A1414" s="54">
        <v>1353</v>
      </c>
      <c r="B1414" s="1220">
        <f>'Expenditures 15-22'!D229</f>
        <v>3170</v>
      </c>
      <c r="D1414" s="13" t="str">
        <f t="shared" si="21"/>
        <v>Error?</v>
      </c>
    </row>
    <row r="1415" spans="1:4" x14ac:dyDescent="0.2">
      <c r="A1415" s="54">
        <v>1354</v>
      </c>
      <c r="B1415" s="1220">
        <f>'Expenditures 15-22'!D230</f>
        <v>2518</v>
      </c>
      <c r="D1415" s="13" t="str">
        <f t="shared" si="21"/>
        <v>Error?</v>
      </c>
    </row>
    <row r="1416" spans="1:4" x14ac:dyDescent="0.2">
      <c r="A1416" s="54">
        <v>1355</v>
      </c>
      <c r="B1416" s="1220">
        <f>'Expenditures 15-22'!D231</f>
        <v>3064</v>
      </c>
      <c r="D1416" s="13" t="str">
        <f t="shared" si="21"/>
        <v>Error?</v>
      </c>
    </row>
    <row r="1417" spans="1:4" x14ac:dyDescent="0.2">
      <c r="A1417" s="54">
        <v>1356</v>
      </c>
      <c r="B1417" s="1220">
        <f>'Expenditures 15-22'!D232</f>
        <v>25517</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15538</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15538</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2240</v>
      </c>
      <c r="D1423" s="13" t="str">
        <f t="shared" si="21"/>
        <v>Error?</v>
      </c>
    </row>
    <row r="1424" spans="1:4" x14ac:dyDescent="0.2">
      <c r="A1424" s="54">
        <v>1363</v>
      </c>
      <c r="B1424" s="1220">
        <f>'Expenditures 15-22'!D251</f>
        <v>3478</v>
      </c>
      <c r="C1424" s="13" t="s">
        <v>653</v>
      </c>
      <c r="D1424" s="13" t="str">
        <f t="shared" si="21"/>
        <v>Error?</v>
      </c>
    </row>
    <row r="1425" spans="1:4" x14ac:dyDescent="0.2">
      <c r="A1425" s="54">
        <v>1364</v>
      </c>
      <c r="B1425" s="1220">
        <f>'Expenditures 15-22'!D253</f>
        <v>17379</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17379</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24984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25731</v>
      </c>
      <c r="D1431" s="13" t="str">
        <f t="shared" si="21"/>
        <v>Error?</v>
      </c>
    </row>
    <row r="1432" spans="1:4" x14ac:dyDescent="0.2">
      <c r="A1432" s="54">
        <v>1371</v>
      </c>
      <c r="B1432" s="1220">
        <f>'Expenditures 15-22'!D261</f>
        <v>1699</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52414</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114326</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265346</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1266</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151020</v>
      </c>
      <c r="C1474" s="13" t="s">
        <v>653</v>
      </c>
      <c r="D1474" s="13" t="str">
        <f t="shared" si="22"/>
        <v>Error?</v>
      </c>
    </row>
    <row r="1475" spans="1:4" x14ac:dyDescent="0.2">
      <c r="A1475" s="54">
        <v>1414</v>
      </c>
      <c r="B1475" s="1220">
        <f>'Expenditures 15-22'!K226</f>
        <v>2027</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14738</v>
      </c>
      <c r="C1477" s="13" t="s">
        <v>653</v>
      </c>
      <c r="D1477" s="13" t="str">
        <f t="shared" si="22"/>
        <v>Error?</v>
      </c>
    </row>
    <row r="1478" spans="1:4" x14ac:dyDescent="0.2">
      <c r="A1478" s="54">
        <v>1417</v>
      </c>
      <c r="B1478" s="1220">
        <f>'Expenditures 15-22'!K229</f>
        <v>3170</v>
      </c>
      <c r="C1478" s="13" t="s">
        <v>653</v>
      </c>
      <c r="D1478" s="13" t="str">
        <f t="shared" si="22"/>
        <v>Error?</v>
      </c>
    </row>
    <row r="1479" spans="1:4" x14ac:dyDescent="0.2">
      <c r="A1479" s="54">
        <v>1418</v>
      </c>
      <c r="B1479" s="1220">
        <f>'Expenditures 15-22'!K230</f>
        <v>2518</v>
      </c>
      <c r="C1479" s="13" t="s">
        <v>653</v>
      </c>
      <c r="D1479" s="13" t="str">
        <f t="shared" si="22"/>
        <v>Error?</v>
      </c>
    </row>
    <row r="1480" spans="1:4" x14ac:dyDescent="0.2">
      <c r="A1480" s="54">
        <v>1419</v>
      </c>
      <c r="B1480" s="1220">
        <f>'Expenditures 15-22'!K231</f>
        <v>3064</v>
      </c>
      <c r="C1480" s="13" t="s">
        <v>653</v>
      </c>
      <c r="D1480" s="13" t="str">
        <f t="shared" si="22"/>
        <v>Error?</v>
      </c>
    </row>
    <row r="1481" spans="1:4" x14ac:dyDescent="0.2">
      <c r="A1481" s="54">
        <v>1420</v>
      </c>
      <c r="B1481" s="1220">
        <f>'Expenditures 15-22'!K232</f>
        <v>25517</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15538</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15538</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2240</v>
      </c>
      <c r="C1487" s="13" t="s">
        <v>653</v>
      </c>
      <c r="D1487" s="13" t="str">
        <f t="shared" si="22"/>
        <v>Error?</v>
      </c>
    </row>
    <row r="1488" spans="1:4" x14ac:dyDescent="0.2">
      <c r="A1488" s="54">
        <v>1427</v>
      </c>
      <c r="B1488" s="1220">
        <f>'Expenditures 15-22'!K251</f>
        <v>3478</v>
      </c>
      <c r="C1488" s="13" t="s">
        <v>653</v>
      </c>
      <c r="D1488" s="13" t="str">
        <f t="shared" si="22"/>
        <v>Error?</v>
      </c>
    </row>
    <row r="1489" spans="1:4" x14ac:dyDescent="0.2">
      <c r="A1489" s="54">
        <v>1428</v>
      </c>
      <c r="B1489" s="1220">
        <f>'Expenditures 15-22'!K253</f>
        <v>17379</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17379</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24984</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25731</v>
      </c>
      <c r="C1495" s="13" t="s">
        <v>653</v>
      </c>
      <c r="D1495" s="13" t="str">
        <f t="shared" si="22"/>
        <v>Error?</v>
      </c>
    </row>
    <row r="1496" spans="1:4" x14ac:dyDescent="0.2">
      <c r="A1496" s="54">
        <v>1435</v>
      </c>
      <c r="B1496" s="1220">
        <f>'Expenditures 15-22'!K261</f>
        <v>1699</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52414</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114326</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265346</v>
      </c>
      <c r="C1517" s="13" t="s">
        <v>653</v>
      </c>
      <c r="D1517" s="13" t="str">
        <f t="shared" si="22"/>
        <v>Error?</v>
      </c>
    </row>
    <row r="1518" spans="1:4" x14ac:dyDescent="0.2">
      <c r="A1518" s="54">
        <v>1457</v>
      </c>
      <c r="B1518" s="1220">
        <f>'Expenditures 15-22'!K289</f>
        <v>-7252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1914564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3120030</v>
      </c>
      <c r="C1630" s="13" t="s">
        <v>653</v>
      </c>
      <c r="D1630" s="13" t="str">
        <f t="shared" si="24"/>
        <v>Error?</v>
      </c>
    </row>
    <row r="1631" spans="1:4" x14ac:dyDescent="0.2">
      <c r="A1631" s="54">
        <v>1570</v>
      </c>
      <c r="B1631" s="1220">
        <f>'Acct Summary 7-8'!D79</f>
        <v>2166519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2435904</v>
      </c>
      <c r="C1644" s="13" t="s">
        <v>653</v>
      </c>
      <c r="D1644" s="13" t="str">
        <f t="shared" si="24"/>
        <v>Error?</v>
      </c>
    </row>
    <row r="1645" spans="1:4" x14ac:dyDescent="0.2">
      <c r="A1645" s="54">
        <v>1584</v>
      </c>
      <c r="B1645" s="1220">
        <f>'Acct Summary 7-8'!E79</f>
        <v>-87600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976628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776946</v>
      </c>
      <c r="C1672" s="13" t="s">
        <v>653</v>
      </c>
      <c r="D1672" s="13" t="str">
        <f t="shared" si="25"/>
        <v>Error?</v>
      </c>
    </row>
    <row r="1673" spans="1:4" x14ac:dyDescent="0.2">
      <c r="A1673" s="54">
        <v>1612</v>
      </c>
      <c r="B1673" s="1220">
        <f>'Acct Summary 7-8'!G79</f>
        <v>299263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292011</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7597333</v>
      </c>
      <c r="C1744" s="13" t="s">
        <v>653</v>
      </c>
      <c r="D1744" s="13" t="str">
        <f t="shared" si="26"/>
        <v>Error?</v>
      </c>
    </row>
    <row r="1745" spans="1:5" x14ac:dyDescent="0.2">
      <c r="A1745" s="54">
        <v>1684</v>
      </c>
      <c r="B1745" s="1220">
        <f>'Tax Sched 24'!B5</f>
        <v>1199293</v>
      </c>
      <c r="C1745" s="13" t="s">
        <v>653</v>
      </c>
      <c r="D1745" s="13" t="str">
        <f t="shared" si="26"/>
        <v>Error?</v>
      </c>
    </row>
    <row r="1746" spans="1:5" x14ac:dyDescent="0.2">
      <c r="A1746" s="54">
        <v>1685</v>
      </c>
      <c r="B1746" s="1220">
        <f>'Tax Sched 24'!B6</f>
        <v>197585</v>
      </c>
      <c r="C1746" s="13" t="s">
        <v>653</v>
      </c>
      <c r="D1746" s="13" t="str">
        <f t="shared" si="26"/>
        <v>Error?</v>
      </c>
    </row>
    <row r="1747" spans="1:5" x14ac:dyDescent="0.2">
      <c r="A1747" s="54">
        <v>1686</v>
      </c>
      <c r="B1747" s="1220">
        <f>'Tax Sched 24'!B7</f>
        <v>370832</v>
      </c>
      <c r="C1747" s="13" t="s">
        <v>653</v>
      </c>
      <c r="D1747" s="13" t="str">
        <f t="shared" si="26"/>
        <v>Error?</v>
      </c>
    </row>
    <row r="1748" spans="1:5" x14ac:dyDescent="0.2">
      <c r="A1748" s="54">
        <v>1687</v>
      </c>
      <c r="B1748" s="1220">
        <f>'Tax Sched 24'!B8</f>
        <v>103651</v>
      </c>
      <c r="C1748" s="13" t="s">
        <v>653</v>
      </c>
      <c r="D1748" s="13" t="str">
        <f t="shared" si="26"/>
        <v>Error?</v>
      </c>
    </row>
    <row r="1749" spans="1:5" x14ac:dyDescent="0.2">
      <c r="A1749" s="54">
        <v>1688</v>
      </c>
      <c r="B1749" s="1220">
        <f>'Tax Sched 24'!B10</f>
        <v>60313</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186476</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347274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10216947</v>
      </c>
      <c r="C1759" s="13" t="s">
        <v>653</v>
      </c>
      <c r="D1759" s="13" t="str">
        <f t="shared" si="26"/>
        <v>Error?</v>
      </c>
    </row>
    <row r="1760" spans="1:5" x14ac:dyDescent="0.2">
      <c r="A1760" s="54">
        <v>1699</v>
      </c>
      <c r="B1760" s="1220">
        <f>'Tax Sched 24'!D4</f>
        <v>3618365</v>
      </c>
      <c r="C1760" s="13" t="s">
        <v>653</v>
      </c>
      <c r="D1760" s="13" t="str">
        <f t="shared" si="26"/>
        <v>Error?</v>
      </c>
    </row>
    <row r="1761" spans="1:5" x14ac:dyDescent="0.2">
      <c r="A1761" s="54">
        <v>1700</v>
      </c>
      <c r="B1761" s="1220">
        <f>'Tax Sched 24'!D5</f>
        <v>556499</v>
      </c>
      <c r="C1761" s="13" t="s">
        <v>653</v>
      </c>
      <c r="D1761" s="13" t="str">
        <f t="shared" si="26"/>
        <v>Error?</v>
      </c>
    </row>
    <row r="1762" spans="1:5" s="79" customFormat="1" x14ac:dyDescent="0.2">
      <c r="A1762" s="54">
        <v>1701</v>
      </c>
      <c r="B1762" s="1220">
        <f>'Tax Sched 24'!D6</f>
        <v>-70</v>
      </c>
      <c r="C1762" s="13" t="s">
        <v>653</v>
      </c>
      <c r="D1762" s="13" t="str">
        <f t="shared" si="26"/>
        <v>Error?</v>
      </c>
      <c r="E1762" s="80"/>
    </row>
    <row r="1763" spans="1:5" x14ac:dyDescent="0.2">
      <c r="A1763" s="54">
        <v>1702</v>
      </c>
      <c r="B1763" s="1220">
        <f>'Tax Sched 24'!D7</f>
        <v>195082</v>
      </c>
      <c r="C1763" s="13" t="s">
        <v>653</v>
      </c>
      <c r="D1763" s="13" t="str">
        <f t="shared" si="26"/>
        <v>Error?</v>
      </c>
    </row>
    <row r="1764" spans="1:5" x14ac:dyDescent="0.2">
      <c r="A1764" s="54">
        <v>1703</v>
      </c>
      <c r="B1764" s="1220">
        <f>'Tax Sched 24'!D8</f>
        <v>53437</v>
      </c>
      <c r="C1764" s="13" t="s">
        <v>653</v>
      </c>
      <c r="D1764" s="13" t="str">
        <f t="shared" si="26"/>
        <v>Error?</v>
      </c>
    </row>
    <row r="1765" spans="1:5" x14ac:dyDescent="0.2">
      <c r="A1765" s="54">
        <v>1704</v>
      </c>
      <c r="B1765" s="1220">
        <f>'Tax Sched 24'!D10</f>
        <v>107</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90019</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161404</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4753584</v>
      </c>
      <c r="C1775" s="13" t="s">
        <v>653</v>
      </c>
      <c r="D1775" s="13" t="str">
        <f t="shared" si="26"/>
        <v>Error?</v>
      </c>
    </row>
    <row r="1776" spans="1:5" x14ac:dyDescent="0.2">
      <c r="A1776" s="54">
        <v>1715</v>
      </c>
      <c r="B1776" s="1220">
        <f>'Tax Sched 24'!C4</f>
        <v>3978968</v>
      </c>
      <c r="D1776" s="13" t="str">
        <f t="shared" si="26"/>
        <v>Error?</v>
      </c>
    </row>
    <row r="1777" spans="1:4" x14ac:dyDescent="0.2">
      <c r="A1777" s="54">
        <v>1716</v>
      </c>
      <c r="B1777" s="1220">
        <f>'Tax Sched 24'!C5</f>
        <v>642794</v>
      </c>
      <c r="D1777" s="13" t="str">
        <f t="shared" si="26"/>
        <v>Error?</v>
      </c>
    </row>
    <row r="1778" spans="1:4" x14ac:dyDescent="0.2">
      <c r="A1778" s="54">
        <v>1717</v>
      </c>
      <c r="B1778" s="1220">
        <f>'Tax Sched 24'!C6</f>
        <v>197655</v>
      </c>
      <c r="D1778" s="13" t="str">
        <f t="shared" si="26"/>
        <v>Error?</v>
      </c>
    </row>
    <row r="1779" spans="1:4" x14ac:dyDescent="0.2">
      <c r="A1779" s="54">
        <v>1718</v>
      </c>
      <c r="B1779" s="1220">
        <f>'Tax Sched 24'!C7</f>
        <v>175750</v>
      </c>
      <c r="D1779" s="13" t="str">
        <f t="shared" si="26"/>
        <v>Error?</v>
      </c>
    </row>
    <row r="1780" spans="1:4" x14ac:dyDescent="0.2">
      <c r="A1780" s="54">
        <v>1719</v>
      </c>
      <c r="B1780" s="1220">
        <f>'Tax Sched 24'!C8</f>
        <v>50214</v>
      </c>
      <c r="D1780" s="13" t="str">
        <f t="shared" si="26"/>
        <v>Error?</v>
      </c>
    </row>
    <row r="1781" spans="1:4" x14ac:dyDescent="0.2">
      <c r="A1781" s="54">
        <v>1720</v>
      </c>
      <c r="B1781" s="1220">
        <f>'Tax Sched 24'!C10</f>
        <v>60206</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96457</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185870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5463363</v>
      </c>
      <c r="C1791" s="13" t="s">
        <v>653</v>
      </c>
      <c r="D1791" s="13" t="str">
        <f t="shared" ref="D1791:D1854" si="27">IF(ISBLANK(B1791),"OK",IF(A1791-B1791=0,"OK","Error?"))</f>
        <v>Error?</v>
      </c>
    </row>
    <row r="1792" spans="1:4" x14ac:dyDescent="0.2">
      <c r="A1792" s="54">
        <v>1731</v>
      </c>
      <c r="B1792" s="1220">
        <f>'Tax Sched 24'!F4</f>
        <v>3772441</v>
      </c>
      <c r="C1792" s="13" t="s">
        <v>653</v>
      </c>
      <c r="D1792" s="13" t="str">
        <f t="shared" si="27"/>
        <v>Error?</v>
      </c>
    </row>
    <row r="1793" spans="1:4" x14ac:dyDescent="0.2">
      <c r="A1793" s="54">
        <v>1732</v>
      </c>
      <c r="B1793" s="1220">
        <f>'Tax Sched 24'!F5</f>
        <v>609429</v>
      </c>
      <c r="C1793" s="13" t="s">
        <v>653</v>
      </c>
      <c r="D1793" s="13" t="str">
        <f t="shared" si="27"/>
        <v>Error?</v>
      </c>
    </row>
    <row r="1794" spans="1:4" x14ac:dyDescent="0.2">
      <c r="A1794" s="54">
        <v>1733</v>
      </c>
      <c r="B1794" s="1220">
        <f>'Tax Sched 24'!F6</f>
        <v>187395</v>
      </c>
      <c r="C1794" s="13" t="s">
        <v>653</v>
      </c>
      <c r="D1794" s="13" t="str">
        <f t="shared" si="27"/>
        <v>Error?</v>
      </c>
    </row>
    <row r="1795" spans="1:4" x14ac:dyDescent="0.2">
      <c r="A1795" s="54">
        <v>1734</v>
      </c>
      <c r="B1795" s="1220">
        <f>'Tax Sched 24'!F7</f>
        <v>166628</v>
      </c>
      <c r="C1795" s="13" t="s">
        <v>653</v>
      </c>
      <c r="D1795" s="13" t="str">
        <f t="shared" si="27"/>
        <v>Error?</v>
      </c>
    </row>
    <row r="1796" spans="1:4" x14ac:dyDescent="0.2">
      <c r="A1796" s="54">
        <v>1735</v>
      </c>
      <c r="B1796" s="1220">
        <f>'Tax Sched 24'!F8</f>
        <v>47608</v>
      </c>
      <c r="C1796" s="13" t="s">
        <v>653</v>
      </c>
      <c r="D1796" s="13" t="str">
        <f t="shared" si="27"/>
        <v>Error?</v>
      </c>
    </row>
    <row r="1797" spans="1:4" x14ac:dyDescent="0.2">
      <c r="A1797" s="54">
        <v>1736</v>
      </c>
      <c r="B1797" s="1220">
        <f>'Tax Sched 24'!F10</f>
        <v>57081</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91451</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176222</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7751409</v>
      </c>
      <c r="D1808" s="13" t="str">
        <f t="shared" si="27"/>
        <v>Error?</v>
      </c>
    </row>
    <row r="1809" spans="1:4" x14ac:dyDescent="0.2">
      <c r="A1809" s="54">
        <v>1748</v>
      </c>
      <c r="B1809" s="1220">
        <f>'Tax Sched 24'!E5</f>
        <v>1252223</v>
      </c>
      <c r="D1809" s="13" t="str">
        <f t="shared" si="27"/>
        <v>Error?</v>
      </c>
    </row>
    <row r="1810" spans="1:4" x14ac:dyDescent="0.2">
      <c r="A1810" s="54">
        <v>1749</v>
      </c>
      <c r="B1810" s="1220">
        <f>'Tax Sched 24'!E6</f>
        <v>385050</v>
      </c>
      <c r="D1810" s="13" t="str">
        <f t="shared" si="27"/>
        <v>Error?</v>
      </c>
    </row>
    <row r="1811" spans="1:4" x14ac:dyDescent="0.2">
      <c r="A1811" s="54">
        <v>1750</v>
      </c>
      <c r="B1811" s="1220">
        <f>'Tax Sched 24'!E7</f>
        <v>342378</v>
      </c>
      <c r="D1811" s="13" t="str">
        <f t="shared" si="27"/>
        <v>Error?</v>
      </c>
    </row>
    <row r="1812" spans="1:4" x14ac:dyDescent="0.2">
      <c r="A1812" s="54">
        <v>1751</v>
      </c>
      <c r="B1812" s="1220">
        <f>'Tax Sched 24'!E8</f>
        <v>97822</v>
      </c>
      <c r="D1812" s="13" t="str">
        <f t="shared" si="27"/>
        <v>Error?</v>
      </c>
    </row>
    <row r="1813" spans="1:4" x14ac:dyDescent="0.2">
      <c r="A1813" s="54">
        <v>1752</v>
      </c>
      <c r="B1813" s="1220">
        <f>'Tax Sched 24'!E10</f>
        <v>117287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187908</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362092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10643152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11045125</v>
      </c>
      <c r="C1939" s="13" t="s">
        <v>653</v>
      </c>
      <c r="D1939" s="13" t="str">
        <f t="shared" si="29"/>
        <v>Error?</v>
      </c>
    </row>
    <row r="1940" spans="1:5" x14ac:dyDescent="0.2">
      <c r="A1940" s="54">
        <v>1879</v>
      </c>
      <c r="B1940" s="1220">
        <f>'Short-Term Long-Term Debt 25'!F49</f>
        <v>400162</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347274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347274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347274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4519365</v>
      </c>
      <c r="D2008" s="13" t="str">
        <f t="shared" si="30"/>
        <v>Error?</v>
      </c>
    </row>
    <row r="2009" spans="1:4" x14ac:dyDescent="0.2">
      <c r="A2009" s="54">
        <v>1948</v>
      </c>
      <c r="B2009" s="1220">
        <f>'Cap Outlay Deprec 27'!C8</f>
        <v>25138009</v>
      </c>
      <c r="D2009" s="13" t="str">
        <f t="shared" si="30"/>
        <v>Error?</v>
      </c>
    </row>
    <row r="2010" spans="1:4" x14ac:dyDescent="0.2">
      <c r="A2010" s="54">
        <v>1949</v>
      </c>
      <c r="B2010" s="1220">
        <f>'Cap Outlay Deprec 27'!C10</f>
        <v>960467</v>
      </c>
      <c r="D2010" s="13" t="str">
        <f t="shared" si="30"/>
        <v>Error?</v>
      </c>
    </row>
    <row r="2011" spans="1:4" x14ac:dyDescent="0.2">
      <c r="A2011" s="54">
        <v>1950</v>
      </c>
      <c r="B2011" s="1220">
        <f>'Cap Outlay Deprec 27'!C12</f>
        <v>2820493</v>
      </c>
      <c r="D2011" s="13" t="str">
        <f t="shared" si="30"/>
        <v>Error?</v>
      </c>
    </row>
    <row r="2012" spans="1:4" x14ac:dyDescent="0.2">
      <c r="A2012" s="54">
        <v>1951</v>
      </c>
      <c r="B2012" s="1220">
        <f>'Cap Outlay Deprec 27'!C13</f>
        <v>390008</v>
      </c>
      <c r="D2012" s="13" t="str">
        <f t="shared" si="30"/>
        <v>Error?</v>
      </c>
    </row>
    <row r="2013" spans="1:4" x14ac:dyDescent="0.2">
      <c r="A2013" s="54">
        <v>1952</v>
      </c>
      <c r="B2013" s="1220">
        <f>'Cap Outlay Deprec 27'!C16</f>
        <v>33828342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79806</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363955</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443761</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380368</v>
      </c>
      <c r="D2024" s="13" t="str">
        <f t="shared" si="30"/>
        <v>Error?</v>
      </c>
    </row>
    <row r="2025" spans="1:4" x14ac:dyDescent="0.2">
      <c r="A2025" s="54">
        <v>1964</v>
      </c>
      <c r="B2025" s="1220">
        <f>'Cap Outlay Deprec 27'!E16</f>
        <v>380368</v>
      </c>
      <c r="C2025" s="13" t="s">
        <v>653</v>
      </c>
      <c r="D2025" s="13" t="str">
        <f t="shared" si="30"/>
        <v>Error?</v>
      </c>
    </row>
    <row r="2026" spans="1:4" x14ac:dyDescent="0.2">
      <c r="A2026" s="54">
        <v>1965</v>
      </c>
      <c r="B2026" s="1220">
        <f>'Cap Outlay Deprec 27'!F5</f>
        <v>4519365</v>
      </c>
      <c r="C2026" s="13" t="s">
        <v>653</v>
      </c>
      <c r="D2026" s="13" t="str">
        <f t="shared" si="30"/>
        <v>Error?</v>
      </c>
    </row>
    <row r="2027" spans="1:4" x14ac:dyDescent="0.2">
      <c r="A2027" s="54">
        <v>1966</v>
      </c>
      <c r="B2027" s="1220">
        <f>'Cap Outlay Deprec 27'!F8</f>
        <v>25217815</v>
      </c>
      <c r="C2027" s="13" t="s">
        <v>653</v>
      </c>
      <c r="D2027" s="13" t="str">
        <f t="shared" si="30"/>
        <v>Error?</v>
      </c>
    </row>
    <row r="2028" spans="1:4" x14ac:dyDescent="0.2">
      <c r="A2028" s="54">
        <v>1967</v>
      </c>
      <c r="B2028" s="1220">
        <f>'Cap Outlay Deprec 27'!F10</f>
        <v>960467</v>
      </c>
      <c r="C2028" s="13" t="s">
        <v>653</v>
      </c>
      <c r="D2028" s="13" t="str">
        <f t="shared" si="30"/>
        <v>Error?</v>
      </c>
    </row>
    <row r="2029" spans="1:4" x14ac:dyDescent="0.2">
      <c r="A2029" s="54">
        <v>1968</v>
      </c>
      <c r="B2029" s="1220">
        <f>'Cap Outlay Deprec 27'!F12</f>
        <v>3184448</v>
      </c>
      <c r="C2029" s="13" t="s">
        <v>653</v>
      </c>
      <c r="D2029" s="13" t="str">
        <f t="shared" si="30"/>
        <v>Error?</v>
      </c>
    </row>
    <row r="2030" spans="1:4" x14ac:dyDescent="0.2">
      <c r="A2030" s="54">
        <v>1969</v>
      </c>
      <c r="B2030" s="1220">
        <f>'Cap Outlay Deprec 27'!F13</f>
        <v>9640</v>
      </c>
      <c r="C2030" s="13" t="s">
        <v>653</v>
      </c>
      <c r="D2030" s="13" t="str">
        <f t="shared" si="30"/>
        <v>Error?</v>
      </c>
    </row>
    <row r="2031" spans="1:4" x14ac:dyDescent="0.2">
      <c r="A2031" s="54">
        <v>1970</v>
      </c>
      <c r="B2031" s="1220">
        <f>'Cap Outlay Deprec 27'!F16</f>
        <v>33891735</v>
      </c>
      <c r="C2031" s="13" t="s">
        <v>653</v>
      </c>
      <c r="D2031" s="13" t="str">
        <f t="shared" si="30"/>
        <v>Error?</v>
      </c>
    </row>
    <row r="2032" spans="1:4" x14ac:dyDescent="0.2">
      <c r="A2032" s="82">
        <v>1971</v>
      </c>
      <c r="D2032" s="13" t="str">
        <f t="shared" si="30"/>
        <v>OK</v>
      </c>
    </row>
    <row r="2033" spans="1:4" x14ac:dyDescent="0.2">
      <c r="A2033" s="54">
        <v>1972</v>
      </c>
      <c r="B2033" s="1220">
        <f>'Cap Outlay Deprec 27'!H8</f>
        <v>10405219</v>
      </c>
      <c r="D2033" s="13" t="str">
        <f t="shared" si="30"/>
        <v>Error?</v>
      </c>
    </row>
    <row r="2034" spans="1:4" x14ac:dyDescent="0.2">
      <c r="A2034" s="54">
        <v>1973</v>
      </c>
      <c r="B2034" s="1220">
        <f>'Cap Outlay Deprec 27'!H10</f>
        <v>805265</v>
      </c>
      <c r="D2034" s="13" t="str">
        <f t="shared" si="30"/>
        <v>Error?</v>
      </c>
    </row>
    <row r="2035" spans="1:4" x14ac:dyDescent="0.2">
      <c r="A2035" s="54">
        <v>1974</v>
      </c>
      <c r="B2035" s="1220">
        <f>'Cap Outlay Deprec 27'!H12</f>
        <v>2680878</v>
      </c>
      <c r="D2035" s="13" t="str">
        <f t="shared" si="30"/>
        <v>Error?</v>
      </c>
    </row>
    <row r="2036" spans="1:4" x14ac:dyDescent="0.2">
      <c r="A2036" s="54">
        <v>1975</v>
      </c>
      <c r="B2036" s="1220">
        <f>'Cap Outlay Deprec 27'!H13</f>
        <v>390008</v>
      </c>
      <c r="D2036" s="13" t="str">
        <f t="shared" si="30"/>
        <v>Error?</v>
      </c>
    </row>
    <row r="2037" spans="1:4" x14ac:dyDescent="0.2">
      <c r="A2037" s="54">
        <v>1976</v>
      </c>
      <c r="B2037" s="1220">
        <f>'Cap Outlay Deprec 27'!H16</f>
        <v>14281370</v>
      </c>
      <c r="C2037" s="13" t="s">
        <v>653</v>
      </c>
      <c r="D2037" s="13" t="str">
        <f t="shared" si="30"/>
        <v>Error?</v>
      </c>
    </row>
    <row r="2038" spans="1:4" x14ac:dyDescent="0.2">
      <c r="A2038" s="82">
        <v>1977</v>
      </c>
      <c r="D2038" s="13" t="str">
        <f t="shared" si="30"/>
        <v>OK</v>
      </c>
    </row>
    <row r="2039" spans="1:4" x14ac:dyDescent="0.2">
      <c r="A2039" s="54">
        <v>1978</v>
      </c>
      <c r="B2039" s="1220">
        <f>'Cap Outlay Deprec 27'!I8</f>
        <v>504356</v>
      </c>
      <c r="D2039" s="13" t="str">
        <f t="shared" si="30"/>
        <v>Error?</v>
      </c>
    </row>
    <row r="2040" spans="1:4" x14ac:dyDescent="0.2">
      <c r="A2040" s="54">
        <v>1979</v>
      </c>
      <c r="B2040" s="1220">
        <f>'Cap Outlay Deprec 27'!I10</f>
        <v>48023</v>
      </c>
      <c r="D2040" s="13" t="str">
        <f t="shared" si="30"/>
        <v>Error?</v>
      </c>
    </row>
    <row r="2041" spans="1:4" x14ac:dyDescent="0.2">
      <c r="A2041" s="54">
        <v>1980</v>
      </c>
      <c r="B2041" s="1220">
        <f>'Cap Outlay Deprec 27'!I12</f>
        <v>59154</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611533</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380368</v>
      </c>
      <c r="D2048" s="13" t="str">
        <f t="shared" si="31"/>
        <v>Error?</v>
      </c>
    </row>
    <row r="2049" spans="1:4" x14ac:dyDescent="0.2">
      <c r="A2049" s="54">
        <v>1988</v>
      </c>
      <c r="B2049" s="1220">
        <f>'Cap Outlay Deprec 27'!J16</f>
        <v>380368</v>
      </c>
      <c r="C2049" s="13" t="s">
        <v>653</v>
      </c>
      <c r="D2049" s="13" t="str">
        <f t="shared" si="31"/>
        <v>Error?</v>
      </c>
    </row>
    <row r="2050" spans="1:4" x14ac:dyDescent="0.2">
      <c r="A2050" s="82">
        <v>1989</v>
      </c>
      <c r="D2050" s="13" t="str">
        <f t="shared" si="31"/>
        <v>OK</v>
      </c>
    </row>
    <row r="2051" spans="1:4" x14ac:dyDescent="0.2">
      <c r="A2051" s="54">
        <v>1990</v>
      </c>
      <c r="B2051" s="1220">
        <f>'Cap Outlay Deprec 27'!K8</f>
        <v>10909575</v>
      </c>
      <c r="C2051" s="13" t="s">
        <v>653</v>
      </c>
      <c r="D2051" s="13" t="str">
        <f t="shared" si="31"/>
        <v>Error?</v>
      </c>
    </row>
    <row r="2052" spans="1:4" x14ac:dyDescent="0.2">
      <c r="A2052" s="54">
        <v>1991</v>
      </c>
      <c r="B2052" s="1220">
        <f>'Cap Outlay Deprec 27'!K10</f>
        <v>853288</v>
      </c>
      <c r="C2052" s="13" t="s">
        <v>653</v>
      </c>
      <c r="D2052" s="13" t="str">
        <f t="shared" si="31"/>
        <v>Error?</v>
      </c>
    </row>
    <row r="2053" spans="1:4" x14ac:dyDescent="0.2">
      <c r="A2053" s="54">
        <v>1992</v>
      </c>
      <c r="B2053" s="1220">
        <f>'Cap Outlay Deprec 27'!K12</f>
        <v>2740032</v>
      </c>
      <c r="C2053" s="13" t="s">
        <v>653</v>
      </c>
      <c r="D2053" s="13" t="str">
        <f t="shared" si="31"/>
        <v>Error?</v>
      </c>
    </row>
    <row r="2054" spans="1:4" x14ac:dyDescent="0.2">
      <c r="A2054" s="54">
        <v>1993</v>
      </c>
      <c r="B2054" s="1220">
        <f>'Cap Outlay Deprec 27'!K13</f>
        <v>9640</v>
      </c>
      <c r="C2054" s="13" t="s">
        <v>653</v>
      </c>
      <c r="D2054" s="13" t="str">
        <f t="shared" si="31"/>
        <v>Error?</v>
      </c>
    </row>
    <row r="2055" spans="1:4" x14ac:dyDescent="0.2">
      <c r="A2055" s="54">
        <v>1994</v>
      </c>
      <c r="B2055" s="1220">
        <f>'Cap Outlay Deprec 27'!K16</f>
        <v>14512535</v>
      </c>
      <c r="C2055" s="13" t="s">
        <v>653</v>
      </c>
      <c r="D2055" s="13" t="str">
        <f t="shared" si="31"/>
        <v>Error?</v>
      </c>
    </row>
    <row r="2056" spans="1:4" x14ac:dyDescent="0.2">
      <c r="A2056" s="54">
        <v>1995</v>
      </c>
      <c r="B2056" s="1220">
        <f>'Cap Outlay Deprec 27'!L5</f>
        <v>4519365</v>
      </c>
      <c r="C2056" s="13" t="s">
        <v>653</v>
      </c>
      <c r="D2056" s="13" t="str">
        <f t="shared" si="31"/>
        <v>Error?</v>
      </c>
    </row>
    <row r="2057" spans="1:4" x14ac:dyDescent="0.2">
      <c r="A2057" s="54">
        <v>1996</v>
      </c>
      <c r="B2057" s="1220">
        <f>'Cap Outlay Deprec 27'!L8</f>
        <v>14308240</v>
      </c>
      <c r="C2057" s="13" t="s">
        <v>653</v>
      </c>
      <c r="D2057" s="13" t="str">
        <f t="shared" si="31"/>
        <v>Error?</v>
      </c>
    </row>
    <row r="2058" spans="1:4" x14ac:dyDescent="0.2">
      <c r="A2058" s="54">
        <v>1997</v>
      </c>
      <c r="B2058" s="1220">
        <f>'Cap Outlay Deprec 27'!L10</f>
        <v>107179</v>
      </c>
      <c r="C2058" s="13" t="s">
        <v>653</v>
      </c>
      <c r="D2058" s="13" t="str">
        <f t="shared" si="31"/>
        <v>Error?</v>
      </c>
    </row>
    <row r="2059" spans="1:4" x14ac:dyDescent="0.2">
      <c r="A2059" s="54">
        <v>1998</v>
      </c>
      <c r="B2059" s="1220">
        <f>'Cap Outlay Deprec 27'!L12</f>
        <v>444416</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19379200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41033</v>
      </c>
      <c r="C2088" s="13" t="s">
        <v>653</v>
      </c>
      <c r="D2088" s="13" t="str">
        <f t="shared" si="31"/>
        <v>Error?</v>
      </c>
    </row>
    <row r="2089" spans="1:4" x14ac:dyDescent="0.2">
      <c r="A2089" s="54">
        <v>2028</v>
      </c>
      <c r="B2089" s="1220">
        <f>'Expenditures 15-22'!K92</f>
        <v>1510324</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52773</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1062535</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50926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8705243</v>
      </c>
      <c r="C2551" s="13" t="s">
        <v>653</v>
      </c>
      <c r="D2551" s="13" t="str">
        <f t="shared" si="38"/>
        <v>Error?</v>
      </c>
    </row>
    <row r="2552" spans="1:4" x14ac:dyDescent="0.2">
      <c r="A2552" s="82">
        <v>2491</v>
      </c>
      <c r="D2552" s="13" t="str">
        <f t="shared" si="38"/>
        <v>OK</v>
      </c>
    </row>
    <row r="2553" spans="1:4" x14ac:dyDescent="0.2">
      <c r="A2553" s="54">
        <v>2492</v>
      </c>
      <c r="B2553" s="1220">
        <f>'Acct Summary 7-8'!C6</f>
        <v>3241812</v>
      </c>
      <c r="C2553" s="13" t="s">
        <v>653</v>
      </c>
      <c r="D2553" s="13" t="str">
        <f t="shared" si="38"/>
        <v>Error?</v>
      </c>
    </row>
    <row r="2554" spans="1:4" x14ac:dyDescent="0.2">
      <c r="A2554" s="54">
        <v>2493</v>
      </c>
      <c r="B2554" s="1220">
        <f>'Acct Summary 7-8'!C7</f>
        <v>569842</v>
      </c>
      <c r="C2554" s="13" t="s">
        <v>653</v>
      </c>
      <c r="D2554" s="13" t="str">
        <f t="shared" si="38"/>
        <v>Error?</v>
      </c>
    </row>
    <row r="2555" spans="1:4" x14ac:dyDescent="0.2">
      <c r="A2555" s="54">
        <v>2494</v>
      </c>
      <c r="B2555" s="1220">
        <f>'Acct Summary 7-8'!C8</f>
        <v>12516897</v>
      </c>
      <c r="C2555" s="13" t="s">
        <v>653</v>
      </c>
      <c r="D2555" s="13" t="str">
        <f t="shared" si="38"/>
        <v>Error?</v>
      </c>
    </row>
    <row r="2556" spans="1:4" x14ac:dyDescent="0.2">
      <c r="A2556" s="54">
        <v>2495</v>
      </c>
      <c r="B2556" s="1220">
        <f>'Acct Summary 7-8'!C12</f>
        <v>6401256</v>
      </c>
      <c r="C2556" s="13" t="s">
        <v>653</v>
      </c>
      <c r="D2556" s="13" t="str">
        <f t="shared" si="38"/>
        <v>Error?</v>
      </c>
    </row>
    <row r="2557" spans="1:4" x14ac:dyDescent="0.2">
      <c r="A2557" s="54">
        <v>2496</v>
      </c>
      <c r="B2557" s="1220">
        <f>'Acct Summary 7-8'!C13</f>
        <v>2168652</v>
      </c>
      <c r="C2557" s="13" t="s">
        <v>653</v>
      </c>
      <c r="D2557" s="13" t="str">
        <f t="shared" si="38"/>
        <v>Error?</v>
      </c>
    </row>
    <row r="2558" spans="1:4" x14ac:dyDescent="0.2">
      <c r="A2558" s="54">
        <v>2497</v>
      </c>
      <c r="B2558" s="1220">
        <f>'Acct Summary 7-8'!C14</f>
        <v>20115</v>
      </c>
      <c r="C2558" s="13" t="s">
        <v>653</v>
      </c>
      <c r="D2558" s="13" t="str">
        <f t="shared" si="38"/>
        <v>Error?</v>
      </c>
    </row>
    <row r="2559" spans="1:4" x14ac:dyDescent="0.2">
      <c r="A2559" s="54">
        <v>2498</v>
      </c>
      <c r="B2559" s="1220">
        <f>'Acct Summary 7-8'!C15</f>
        <v>1551357</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10141380</v>
      </c>
      <c r="C2561" s="13" t="s">
        <v>653</v>
      </c>
      <c r="D2561" s="13" t="str">
        <f t="shared" si="39"/>
        <v>Error?</v>
      </c>
    </row>
    <row r="2562" spans="1:4" x14ac:dyDescent="0.2">
      <c r="A2562" s="54">
        <v>2501</v>
      </c>
      <c r="B2562" s="1220">
        <f>'Acct Summary 7-8'!C20</f>
        <v>2375517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1370000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10505</v>
      </c>
      <c r="C2567" s="13" t="s">
        <v>653</v>
      </c>
      <c r="D2567" s="13" t="str">
        <f t="shared" si="39"/>
        <v>Error?</v>
      </c>
    </row>
    <row r="2568" spans="1:4" x14ac:dyDescent="0.2">
      <c r="A2568" s="54">
        <v>2507</v>
      </c>
      <c r="B2568" s="1220">
        <f>'Acct Summary 7-8'!D8</f>
        <v>1380505</v>
      </c>
      <c r="C2568" s="13" t="s">
        <v>653</v>
      </c>
      <c r="D2568" s="13" t="str">
        <f t="shared" si="39"/>
        <v>Error?</v>
      </c>
    </row>
    <row r="2569" spans="1:4" x14ac:dyDescent="0.2">
      <c r="A2569" s="54">
        <v>2508</v>
      </c>
      <c r="B2569" s="1220">
        <f>'Acct Summary 7-8'!D13</f>
        <v>1058347</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52773</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1111120</v>
      </c>
      <c r="C2573" s="13" t="s">
        <v>653</v>
      </c>
      <c r="D2573" s="13" t="str">
        <f t="shared" si="39"/>
        <v>Error?</v>
      </c>
    </row>
    <row r="2574" spans="1:4" x14ac:dyDescent="0.2">
      <c r="A2574" s="54">
        <v>2513</v>
      </c>
      <c r="B2574" s="1220">
        <f>'Acct Summary 7-8'!D20</f>
        <v>269385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376172</v>
      </c>
      <c r="C2591" s="13" t="s">
        <v>653</v>
      </c>
      <c r="D2591" s="13" t="str">
        <f t="shared" si="39"/>
        <v>Error?</v>
      </c>
    </row>
    <row r="2592" spans="1:4" x14ac:dyDescent="0.2">
      <c r="A2592" s="82">
        <v>2531</v>
      </c>
      <c r="D2592" s="13" t="str">
        <f t="shared" si="39"/>
        <v>OK</v>
      </c>
    </row>
    <row r="2593" spans="1:4" x14ac:dyDescent="0.2">
      <c r="A2593" s="54">
        <v>2532</v>
      </c>
      <c r="B2593" s="1220">
        <f>'Acct Summary 7-8'!F6</f>
        <v>369340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745512</v>
      </c>
      <c r="C2595" s="13" t="s">
        <v>653</v>
      </c>
      <c r="D2595" s="13" t="str">
        <f t="shared" si="39"/>
        <v>Error?</v>
      </c>
    </row>
    <row r="2596" spans="1:4" x14ac:dyDescent="0.2">
      <c r="A2596" s="54">
        <v>2535</v>
      </c>
      <c r="B2596" s="1220">
        <f>'Acct Summary 7-8'!F13</f>
        <v>27611</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917583</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945194</v>
      </c>
      <c r="C2600" s="13" t="s">
        <v>653</v>
      </c>
      <c r="D2600" s="13" t="str">
        <f t="shared" si="39"/>
        <v>Error?</v>
      </c>
    </row>
    <row r="2601" spans="1:4" x14ac:dyDescent="0.2">
      <c r="A2601" s="54">
        <v>2540</v>
      </c>
      <c r="B2601" s="1220">
        <f>'Acct Summary 7-8'!F20</f>
        <v>-199682</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258094</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258094</v>
      </c>
      <c r="C2606" s="13" t="s">
        <v>653</v>
      </c>
      <c r="D2606" s="13" t="str">
        <f t="shared" si="39"/>
        <v>Error?</v>
      </c>
    </row>
    <row r="2607" spans="1:4" x14ac:dyDescent="0.2">
      <c r="A2607" s="54">
        <v>2546</v>
      </c>
      <c r="B2607" s="1220">
        <f>'Acct Summary 7-8'!G12</f>
        <v>151020</v>
      </c>
      <c r="C2607" s="13" t="s">
        <v>653</v>
      </c>
      <c r="D2607" s="13" t="str">
        <f t="shared" si="39"/>
        <v>Error?</v>
      </c>
    </row>
    <row r="2608" spans="1:4" x14ac:dyDescent="0.2">
      <c r="A2608" s="54">
        <v>2547</v>
      </c>
      <c r="B2608" s="1220">
        <f>'Acct Summary 7-8'!G13</f>
        <v>114326</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265346</v>
      </c>
      <c r="C2612" s="13" t="s">
        <v>653</v>
      </c>
      <c r="D2612" s="13" t="str">
        <f t="shared" si="39"/>
        <v>Error?</v>
      </c>
    </row>
    <row r="2613" spans="1:4" x14ac:dyDescent="0.2">
      <c r="A2613" s="54">
        <v>2552</v>
      </c>
      <c r="B2613" s="1220">
        <f>'Acct Summary 7-8'!G20</f>
        <v>-7252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197585</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197585</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1680198</v>
      </c>
      <c r="C2634" s="13" t="s">
        <v>653</v>
      </c>
      <c r="D2634" s="13" t="str">
        <f t="shared" si="40"/>
        <v>Error?</v>
      </c>
    </row>
    <row r="2635" spans="1:4" x14ac:dyDescent="0.2">
      <c r="A2635" s="54">
        <v>2574</v>
      </c>
      <c r="B2635" s="1220">
        <f>'Acct Summary 7-8'!E17</f>
        <v>1680198</v>
      </c>
      <c r="C2635" s="13" t="s">
        <v>653</v>
      </c>
      <c r="D2635" s="13" t="str">
        <f t="shared" si="40"/>
        <v>Error?</v>
      </c>
    </row>
    <row r="2636" spans="1:4" x14ac:dyDescent="0.2">
      <c r="A2636" s="54">
        <v>2575</v>
      </c>
      <c r="B2636" s="1220">
        <f>'Acct Summary 7-8'!E20</f>
        <v>-1482613</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79950</v>
      </c>
      <c r="D2718" s="13" t="str">
        <f t="shared" si="41"/>
        <v>Error?</v>
      </c>
    </row>
    <row r="2719" spans="1:4" x14ac:dyDescent="0.2">
      <c r="A2719" s="54">
        <v>2658</v>
      </c>
      <c r="B2719" s="1220">
        <f>'Expenditures 15-22'!D51</f>
        <v>39321</v>
      </c>
      <c r="D2719" s="13" t="str">
        <f t="shared" si="41"/>
        <v>Error?</v>
      </c>
    </row>
    <row r="2720" spans="1:4" x14ac:dyDescent="0.2">
      <c r="A2720" s="54">
        <v>2659</v>
      </c>
      <c r="B2720" s="1220">
        <f>'Expenditures 15-22'!E51</f>
        <v>2317</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305</v>
      </c>
      <c r="D2723" s="13" t="str">
        <f t="shared" si="41"/>
        <v>Error?</v>
      </c>
    </row>
    <row r="2724" spans="1:4" x14ac:dyDescent="0.2">
      <c r="A2724" s="54">
        <v>2663</v>
      </c>
      <c r="B2724" s="1220">
        <f>'Expenditures 15-22'!K51</f>
        <v>121893</v>
      </c>
      <c r="C2724" s="13" t="s">
        <v>653</v>
      </c>
      <c r="D2724" s="13" t="str">
        <f t="shared" si="41"/>
        <v>Error?</v>
      </c>
    </row>
    <row r="2725" spans="1:4" x14ac:dyDescent="0.2">
      <c r="A2725" s="54">
        <v>2664</v>
      </c>
      <c r="B2725" s="1220">
        <f>'Expenditures 15-22'!D241</f>
        <v>1238</v>
      </c>
      <c r="D2725" s="13" t="str">
        <f t="shared" si="41"/>
        <v>Error?</v>
      </c>
    </row>
    <row r="2726" spans="1:4" x14ac:dyDescent="0.2">
      <c r="A2726" s="54">
        <v>2665</v>
      </c>
      <c r="B2726" s="1220">
        <f>'Expenditures 15-22'!K241</f>
        <v>1238</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41033</v>
      </c>
      <c r="C2789" s="13" t="s">
        <v>653</v>
      </c>
      <c r="D2789" s="13" t="str">
        <f t="shared" si="42"/>
        <v>Error?</v>
      </c>
    </row>
    <row r="2790" spans="1:4" x14ac:dyDescent="0.2">
      <c r="A2790" s="54">
        <v>2729</v>
      </c>
      <c r="B2790" s="1220">
        <f>'Expenditures 15-22'!E102</f>
        <v>41033</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917583</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917583</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1673244</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1871929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107190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1871929</v>
      </c>
      <c r="D2912" s="13" t="str">
        <f t="shared" si="44"/>
        <v>Error?</v>
      </c>
    </row>
    <row r="2913" spans="1:4" x14ac:dyDescent="0.2">
      <c r="A2913" s="54">
        <v>2852</v>
      </c>
      <c r="B2913" s="1220">
        <f>'Assets-Liab 5-6'!I41</f>
        <v>1871929</v>
      </c>
      <c r="C2913" s="13" t="s">
        <v>653</v>
      </c>
      <c r="D2913" s="13" t="str">
        <f t="shared" si="44"/>
        <v>Error?</v>
      </c>
    </row>
    <row r="2914" spans="1:4" x14ac:dyDescent="0.2">
      <c r="A2914" s="54">
        <v>2853</v>
      </c>
      <c r="B2914" s="1220">
        <f>'Assets-Liab 5-6'!L33</f>
        <v>107190</v>
      </c>
      <c r="D2914" s="13" t="str">
        <f t="shared" si="44"/>
        <v>Error?</v>
      </c>
    </row>
    <row r="2915" spans="1:4" x14ac:dyDescent="0.2">
      <c r="A2915" s="82">
        <v>2854</v>
      </c>
      <c r="D2915" s="13" t="str">
        <f t="shared" si="44"/>
        <v>OK</v>
      </c>
    </row>
    <row r="2916" spans="1:4" x14ac:dyDescent="0.2">
      <c r="A2916" s="54">
        <v>2855</v>
      </c>
      <c r="B2916" s="1220">
        <f>'Assets-Liab 5-6'!L34</f>
        <v>107190</v>
      </c>
      <c r="C2916" s="13" t="s">
        <v>653</v>
      </c>
      <c r="D2916" s="13" t="str">
        <f t="shared" si="44"/>
        <v>Error?</v>
      </c>
    </row>
    <row r="2917" spans="1:4" x14ac:dyDescent="0.2">
      <c r="A2917" s="54">
        <v>2856</v>
      </c>
      <c r="B2917" s="1220">
        <f>'Assets-Liab 5-6'!L41</f>
        <v>107190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41033</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41033</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52773</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661743</v>
      </c>
      <c r="D2989" s="13" t="str">
        <f t="shared" si="45"/>
        <v>Error?</v>
      </c>
    </row>
    <row r="2990" spans="1:4" x14ac:dyDescent="0.2">
      <c r="A2990" s="54">
        <v>2929</v>
      </c>
      <c r="B2990" s="1220">
        <f>'Expenditures 15-22'!E183</f>
        <v>255840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661743</v>
      </c>
      <c r="C3007" s="13" t="s">
        <v>653</v>
      </c>
      <c r="D3007" s="13" t="str">
        <f t="shared" ref="D3007:D3070" si="46">IF(ISBLANK(B3007),"OK",IF(A3007-B3007=0,"OK","Error?"))</f>
        <v>Error?</v>
      </c>
    </row>
    <row r="3008" spans="1:4" x14ac:dyDescent="0.2">
      <c r="A3008" s="54">
        <v>2947</v>
      </c>
      <c r="B3008" s="1220">
        <f>'Expenditures 15-22'!K183</f>
        <v>255840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261084</v>
      </c>
      <c r="D3055" s="13" t="str">
        <f t="shared" si="46"/>
        <v>Error?</v>
      </c>
    </row>
    <row r="3056" spans="1:4" x14ac:dyDescent="0.2">
      <c r="A3056" s="54">
        <v>2995</v>
      </c>
      <c r="B3056" s="1220">
        <f>'Expenditures 15-22'!D10</f>
        <v>35621</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144</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296849</v>
      </c>
      <c r="C3062" s="13" t="s">
        <v>653</v>
      </c>
      <c r="D3062" s="13" t="str">
        <f t="shared" si="46"/>
        <v>Error?</v>
      </c>
    </row>
    <row r="3063" spans="1:4" x14ac:dyDescent="0.2">
      <c r="A3063" s="82">
        <v>3002</v>
      </c>
      <c r="D3063" s="13" t="str">
        <f t="shared" si="46"/>
        <v>OK</v>
      </c>
    </row>
    <row r="3064" spans="1:4" x14ac:dyDescent="0.2">
      <c r="A3064" s="54">
        <v>3003</v>
      </c>
      <c r="B3064" s="1220">
        <f>'Expenditures 15-22'!D213</f>
        <v>20636</v>
      </c>
      <c r="D3064" s="13" t="str">
        <f t="shared" si="46"/>
        <v>Error?</v>
      </c>
    </row>
    <row r="3065" spans="1:4" x14ac:dyDescent="0.2">
      <c r="A3065" s="54">
        <v>3004</v>
      </c>
      <c r="B3065" s="1220">
        <f>'Expenditures 15-22'!K213</f>
        <v>20636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63641</v>
      </c>
      <c r="C3225" s="13" t="s">
        <v>653</v>
      </c>
      <c r="D3225" s="13" t="str">
        <f t="shared" si="49"/>
        <v>Error?</v>
      </c>
    </row>
    <row r="3226" spans="1:4" x14ac:dyDescent="0.2">
      <c r="A3226" s="54">
        <v>3165</v>
      </c>
      <c r="B3226" s="1220">
        <f>'Acct Summary 7-8'!I8</f>
        <v>63641</v>
      </c>
      <c r="C3226" s="13" t="s">
        <v>653</v>
      </c>
      <c r="D3226" s="13" t="str">
        <f t="shared" si="49"/>
        <v>Error?</v>
      </c>
    </row>
    <row r="3227" spans="1:4" x14ac:dyDescent="0.2">
      <c r="A3227" s="54">
        <v>3166</v>
      </c>
      <c r="B3227" s="1220">
        <f>'Acct Summary 7-8'!I20</f>
        <v>63641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400162</v>
      </c>
      <c r="C3229" s="13" t="s">
        <v>653</v>
      </c>
      <c r="D3229" s="13" t="str">
        <f t="shared" si="49"/>
        <v>Error?</v>
      </c>
    </row>
    <row r="3230" spans="1:4" x14ac:dyDescent="0.2">
      <c r="A3230" s="54">
        <v>3169</v>
      </c>
      <c r="B3230" s="1220">
        <f>'Acct Summary 7-8'!C75</f>
        <v>1307615</v>
      </c>
      <c r="D3230" s="13" t="str">
        <f t="shared" si="49"/>
        <v>Error?</v>
      </c>
    </row>
    <row r="3231" spans="1:4" x14ac:dyDescent="0.2">
      <c r="A3231" s="54">
        <v>3170</v>
      </c>
      <c r="B3231" s="1220">
        <f>'Acct Summary 7-8'!C76</f>
        <v>1570213</v>
      </c>
      <c r="C3231" s="13" t="s">
        <v>653</v>
      </c>
      <c r="D3231" s="13" t="str">
        <f t="shared" si="49"/>
        <v>Error?</v>
      </c>
    </row>
    <row r="3232" spans="1:4" x14ac:dyDescent="0.2">
      <c r="A3232" s="54">
        <v>3171</v>
      </c>
      <c r="B3232" s="1220">
        <f>'Acct Summary 7-8'!C77</f>
        <v>-1170051</v>
      </c>
      <c r="C3232" s="13" t="s">
        <v>653</v>
      </c>
      <c r="D3232" s="13" t="str">
        <f t="shared" si="49"/>
        <v>Error?</v>
      </c>
    </row>
    <row r="3233" spans="1:4" x14ac:dyDescent="0.2">
      <c r="A3233" s="54">
        <v>3172</v>
      </c>
      <c r="B3233" s="1220">
        <f>'Acct Summary 7-8'!C78</f>
        <v>1205466</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269385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-199682</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-7252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1307615</v>
      </c>
      <c r="D3273" s="13" t="str">
        <f t="shared" si="50"/>
        <v>Error?</v>
      </c>
    </row>
    <row r="3274" spans="1:4" x14ac:dyDescent="0.2">
      <c r="A3274" s="54">
        <v>3213</v>
      </c>
      <c r="B3274" s="1220">
        <f>'Acct Summary 7-8'!E44</f>
        <v>1570213</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1570213</v>
      </c>
      <c r="C3277" s="13" t="s">
        <v>653</v>
      </c>
      <c r="D3277" s="13" t="str">
        <f t="shared" si="50"/>
        <v>Error?</v>
      </c>
    </row>
    <row r="3278" spans="1:4" x14ac:dyDescent="0.2">
      <c r="A3278" s="54">
        <v>3217</v>
      </c>
      <c r="B3278" s="1220">
        <f>'Acct Summary 7-8'!E78</f>
        <v>87600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63641</v>
      </c>
      <c r="C3320" s="13" t="s">
        <v>653</v>
      </c>
      <c r="D3320" s="13" t="str">
        <f t="shared" si="50"/>
        <v>Error?</v>
      </c>
    </row>
    <row r="3321" spans="1:4" x14ac:dyDescent="0.2">
      <c r="A3321" s="54">
        <v>3260</v>
      </c>
      <c r="B3321" s="1220">
        <f>'Acct Summary 7-8'!I79</f>
        <v>1808288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1871929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991248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128355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63747</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9160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1192510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57578</v>
      </c>
      <c r="D3387" s="13" t="str">
        <f t="shared" si="51"/>
        <v>Error?</v>
      </c>
    </row>
    <row r="3388" spans="1:4" x14ac:dyDescent="0.2">
      <c r="A3388" s="54">
        <v>3327</v>
      </c>
      <c r="B3388" s="1220">
        <f>'Expenditures 15-22'!D211</f>
        <v>62784</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57578</v>
      </c>
      <c r="C3390" s="13" t="s">
        <v>653</v>
      </c>
      <c r="D3390" s="13" t="str">
        <f t="shared" si="51"/>
        <v>Error?</v>
      </c>
    </row>
    <row r="3391" spans="1:4" x14ac:dyDescent="0.2">
      <c r="A3391" s="54">
        <v>3330</v>
      </c>
      <c r="B3391" s="1220">
        <f>'Expenditures 15-22'!K211</f>
        <v>62784</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4300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845905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301946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192011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198685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107190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154190</v>
      </c>
      <c r="C3446" s="13" t="s">
        <v>653</v>
      </c>
      <c r="D3446" s="13" t="str">
        <f t="shared" si="52"/>
        <v>Error?</v>
      </c>
    </row>
    <row r="3447" spans="1:4" x14ac:dyDescent="0.2">
      <c r="A3447" s="54">
        <v>3386</v>
      </c>
      <c r="B3447" s="1220">
        <f>'Tax Sched 24'!D16</f>
        <v>78741</v>
      </c>
      <c r="C3447" s="13" t="s">
        <v>653</v>
      </c>
      <c r="D3447" s="13" t="str">
        <f t="shared" si="52"/>
        <v>Error?</v>
      </c>
    </row>
    <row r="3448" spans="1:4" x14ac:dyDescent="0.2">
      <c r="A3448" s="54">
        <v>3387</v>
      </c>
      <c r="B3448" s="1220">
        <f>'Tax Sched 24'!C16</f>
        <v>75449</v>
      </c>
      <c r="D3448" s="13" t="str">
        <f t="shared" si="52"/>
        <v>Error?</v>
      </c>
    </row>
    <row r="3449" spans="1:4" x14ac:dyDescent="0.2">
      <c r="A3449" s="54">
        <v>3388</v>
      </c>
      <c r="B3449" s="1220">
        <f>'Tax Sched 24'!F16</f>
        <v>71534</v>
      </c>
      <c r="C3449" s="13" t="s">
        <v>653</v>
      </c>
      <c r="D3449" s="13" t="str">
        <f t="shared" si="52"/>
        <v>Error?</v>
      </c>
    </row>
    <row r="3450" spans="1:4" x14ac:dyDescent="0.2">
      <c r="A3450" s="54">
        <v>3389</v>
      </c>
      <c r="B3450" s="1220">
        <f>'Tax Sched 24'!E16</f>
        <v>146983</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148027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4444260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16961157</v>
      </c>
      <c r="C4122" s="13" t="s">
        <v>653</v>
      </c>
      <c r="D4122" s="13" t="str">
        <f t="shared" si="63"/>
        <v>Error?</v>
      </c>
    </row>
    <row r="4123" spans="1:4" x14ac:dyDescent="0.2">
      <c r="A4123" s="54">
        <v>4062</v>
      </c>
      <c r="B4123" s="1220">
        <f>'Acct Summary 7-8'!D10</f>
        <v>1380505</v>
      </c>
      <c r="C4123" s="13" t="s">
        <v>653</v>
      </c>
      <c r="D4123" s="13" t="str">
        <f t="shared" si="63"/>
        <v>Error?</v>
      </c>
    </row>
    <row r="4124" spans="1:4" x14ac:dyDescent="0.2">
      <c r="A4124" s="54">
        <v>4063</v>
      </c>
      <c r="B4124" s="1220">
        <f>'Acct Summary 7-8'!E10</f>
        <v>197585</v>
      </c>
      <c r="C4124" s="13" t="s">
        <v>653</v>
      </c>
      <c r="D4124" s="13" t="str">
        <f t="shared" si="63"/>
        <v>Error?</v>
      </c>
    </row>
    <row r="4125" spans="1:4" x14ac:dyDescent="0.2">
      <c r="A4125" s="54">
        <v>4064</v>
      </c>
      <c r="B4125" s="1220">
        <f>'Acct Summary 7-8'!F10</f>
        <v>745512</v>
      </c>
      <c r="C4125" s="13" t="s">
        <v>653</v>
      </c>
      <c r="D4125" s="13" t="str">
        <f t="shared" si="63"/>
        <v>Error?</v>
      </c>
    </row>
    <row r="4126" spans="1:4" x14ac:dyDescent="0.2">
      <c r="A4126" s="54">
        <v>4065</v>
      </c>
      <c r="B4126" s="1220">
        <f>'Acct Summary 7-8'!G10</f>
        <v>258094</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63641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4444260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14585640</v>
      </c>
      <c r="C4136" s="13" t="s">
        <v>653</v>
      </c>
      <c r="D4136" s="13" t="str">
        <f t="shared" si="63"/>
        <v>Error?</v>
      </c>
    </row>
    <row r="4137" spans="1:4" x14ac:dyDescent="0.2">
      <c r="A4137" s="54">
        <v>4076</v>
      </c>
      <c r="B4137" s="1220">
        <f>'Acct Summary 7-8'!D19</f>
        <v>1111120</v>
      </c>
      <c r="C4137" s="13" t="s">
        <v>653</v>
      </c>
      <c r="D4137" s="13" t="str">
        <f t="shared" si="63"/>
        <v>Error?</v>
      </c>
    </row>
    <row r="4138" spans="1:4" x14ac:dyDescent="0.2">
      <c r="A4138" s="54">
        <v>4077</v>
      </c>
      <c r="B4138" s="1220">
        <f>'Acct Summary 7-8'!E19</f>
        <v>1680198</v>
      </c>
      <c r="C4138" s="13" t="s">
        <v>653</v>
      </c>
      <c r="D4138" s="13" t="str">
        <f t="shared" si="63"/>
        <v>Error?</v>
      </c>
    </row>
    <row r="4139" spans="1:4" x14ac:dyDescent="0.2">
      <c r="A4139" s="54">
        <v>4078</v>
      </c>
      <c r="B4139" s="1220">
        <f>'Acct Summary 7-8'!F19</f>
        <v>945194</v>
      </c>
      <c r="C4139" s="13" t="s">
        <v>653</v>
      </c>
      <c r="D4139" s="13" t="str">
        <f t="shared" si="63"/>
        <v>Error?</v>
      </c>
    </row>
    <row r="4140" spans="1:4" x14ac:dyDescent="0.2">
      <c r="A4140" s="54">
        <v>4079</v>
      </c>
      <c r="B4140" s="1220">
        <f>'Acct Summary 7-8'!G19</f>
        <v>265346</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10723041</v>
      </c>
      <c r="C4171" s="13" t="s">
        <v>653</v>
      </c>
      <c r="D4171" s="13" t="str">
        <f t="shared" si="64"/>
        <v>Error?</v>
      </c>
    </row>
    <row r="4172" spans="1:4" x14ac:dyDescent="0.2">
      <c r="A4172" s="54">
        <v>4111</v>
      </c>
      <c r="B4172" s="1220">
        <f>'Short-Term Long-Term Debt 25'!J49</f>
        <v>10723041</v>
      </c>
      <c r="C4172" s="13" t="s">
        <v>653</v>
      </c>
      <c r="D4172" s="13" t="str">
        <f t="shared" si="64"/>
        <v>Error?</v>
      </c>
    </row>
    <row r="4173" spans="1:4" x14ac:dyDescent="0.2">
      <c r="A4173" s="54">
        <v>4112</v>
      </c>
      <c r="B4173" s="1220">
        <f>'Short-Term Long-Term Debt 25'!H49</f>
        <v>722246</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52773</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52773</v>
      </c>
      <c r="C4202" s="13" t="s">
        <v>653</v>
      </c>
      <c r="D4202" s="13" t="str">
        <f t="shared" si="64"/>
        <v>Error?</v>
      </c>
    </row>
    <row r="4203" spans="1:4" x14ac:dyDescent="0.2">
      <c r="A4203" s="54">
        <v>4142</v>
      </c>
      <c r="B4203" s="1220">
        <f>'Expenditures 15-22'!E138</f>
        <v>52773</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3106.2</v>
      </c>
      <c r="C4265" s="13" t="s">
        <v>653</v>
      </c>
      <c r="D4265" s="13" t="str">
        <f t="shared" si="65"/>
        <v>Error?</v>
      </c>
      <c r="E4265" s="802"/>
    </row>
    <row r="4266" spans="1:5" x14ac:dyDescent="0.2">
      <c r="A4266" s="90">
        <v>4205</v>
      </c>
      <c r="B4266" s="1220">
        <f>('FP Info 3'!F10)*100000</f>
        <v>501.8</v>
      </c>
      <c r="C4266" s="13" t="s">
        <v>653</v>
      </c>
      <c r="D4266" s="13" t="str">
        <f t="shared" si="65"/>
        <v>Error?</v>
      </c>
      <c r="E4266" s="802"/>
    </row>
    <row r="4267" spans="1:5" x14ac:dyDescent="0.2">
      <c r="A4267" s="90">
        <v>4206</v>
      </c>
      <c r="B4267" s="1220">
        <f>('FP Info 3'!H10)*100000</f>
        <v>137.19999999999999</v>
      </c>
      <c r="C4267" s="13" t="s">
        <v>653</v>
      </c>
      <c r="D4267" s="13" t="str">
        <f t="shared" si="65"/>
        <v>Error?</v>
      </c>
      <c r="E4267" s="802"/>
    </row>
    <row r="4268" spans="1:5" x14ac:dyDescent="0.2">
      <c r="A4268" s="90">
        <v>4207</v>
      </c>
      <c r="B4268" s="1220">
        <f>('FP Info 3'!J10)*100000</f>
        <v>3744.9999999999995</v>
      </c>
      <c r="C4268" s="13" t="s">
        <v>653</v>
      </c>
      <c r="D4268" s="13" t="str">
        <f t="shared" si="65"/>
        <v>Error?</v>
      </c>
    </row>
    <row r="4269" spans="1:5" x14ac:dyDescent="0.2">
      <c r="A4269" s="90">
        <v>4208</v>
      </c>
      <c r="B4269" s="1220">
        <f>'FP Info 3'!J16</f>
        <v>8204809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18966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20864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17745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249546353</v>
      </c>
      <c r="D4995" s="13" t="str">
        <f t="shared" si="77"/>
        <v>Error?</v>
      </c>
    </row>
    <row r="4996" spans="1:4" x14ac:dyDescent="0.2">
      <c r="A4996" s="90">
        <v>4935</v>
      </c>
      <c r="B4996" s="1220">
        <f>'FP Info 3'!H31</f>
        <v>17218698.357000001</v>
      </c>
      <c r="D4996" s="13" t="str">
        <f t="shared" si="77"/>
        <v>Error?</v>
      </c>
    </row>
    <row r="4997" spans="1:4" x14ac:dyDescent="0.2">
      <c r="A4997" s="90">
        <v>4936</v>
      </c>
      <c r="B4997" s="1220">
        <f>'FP Info 3'!H37</f>
        <v>10723041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7597333</v>
      </c>
      <c r="D5061" s="13" t="str">
        <f t="shared" si="78"/>
        <v>Error?</v>
      </c>
    </row>
    <row r="5062" spans="1:4" x14ac:dyDescent="0.2">
      <c r="A5062" s="82">
        <v>5001</v>
      </c>
      <c r="D5062" s="13" t="str">
        <f t="shared" si="78"/>
        <v>OK</v>
      </c>
    </row>
    <row r="5063" spans="1:4" x14ac:dyDescent="0.2">
      <c r="A5063" s="54">
        <v>5002</v>
      </c>
      <c r="B5063" s="1220">
        <f>'Revenues 9-14'!C7</f>
        <v>347274</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7944607</v>
      </c>
      <c r="C5066" s="13" t="s">
        <v>653</v>
      </c>
      <c r="D5066" s="13" t="str">
        <f t="shared" si="78"/>
        <v>Error?</v>
      </c>
    </row>
    <row r="5067" spans="1:4" x14ac:dyDescent="0.2">
      <c r="A5067" s="54">
        <v>5006</v>
      </c>
      <c r="B5067" s="1220">
        <f>'Revenues 9-14'!C14</f>
        <v>31</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149776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149807</v>
      </c>
      <c r="C5071" s="13" t="s">
        <v>653</v>
      </c>
      <c r="D5071" s="13" t="str">
        <f t="shared" si="78"/>
        <v>Error?</v>
      </c>
    </row>
    <row r="5072" spans="1:4" x14ac:dyDescent="0.2">
      <c r="A5072" s="54">
        <v>5011</v>
      </c>
      <c r="B5072" s="1220">
        <f>'Revenues 9-14'!C20</f>
        <v>2678</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2678</v>
      </c>
      <c r="C5087" s="13" t="s">
        <v>653</v>
      </c>
      <c r="D5087" s="13" t="str">
        <f t="shared" si="78"/>
        <v>Error?</v>
      </c>
    </row>
    <row r="5088" spans="1:4" x14ac:dyDescent="0.2">
      <c r="A5088" s="54">
        <v>5027</v>
      </c>
      <c r="B5088" s="1220">
        <f>'Revenues 9-14'!C65</f>
        <v>1602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1602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7395</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100634</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22836</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14147</v>
      </c>
      <c r="D5101" s="13" t="str">
        <f t="shared" si="78"/>
        <v>Error?</v>
      </c>
    </row>
    <row r="5102" spans="1:4" x14ac:dyDescent="0.2">
      <c r="A5102" s="54">
        <v>5041</v>
      </c>
      <c r="B5102" s="1220">
        <f>'Revenues 9-14'!C82</f>
        <v>36983</v>
      </c>
      <c r="C5102" s="13" t="s">
        <v>653</v>
      </c>
      <c r="D5102" s="13" t="str">
        <f t="shared" si="78"/>
        <v>Error?</v>
      </c>
    </row>
    <row r="5103" spans="1:4" x14ac:dyDescent="0.2">
      <c r="A5103" s="54">
        <v>5042</v>
      </c>
      <c r="B5103" s="1220">
        <f>'Revenues 9-14'!C84</f>
        <v>211215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211215</v>
      </c>
      <c r="C5112" s="13" t="s">
        <v>653</v>
      </c>
      <c r="D5112" s="13" t="str">
        <f t="shared" si="78"/>
        <v>Error?</v>
      </c>
    </row>
    <row r="5113" spans="1:4" x14ac:dyDescent="0.2">
      <c r="A5113" s="54">
        <v>5052</v>
      </c>
      <c r="B5113" s="1220">
        <f>'Revenues 9-14'!C95</f>
        <v>1015</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3015</v>
      </c>
      <c r="D5115" s="13" t="str">
        <f t="shared" si="78"/>
        <v>Error?</v>
      </c>
    </row>
    <row r="5116" spans="1:4" x14ac:dyDescent="0.2">
      <c r="A5116" s="54">
        <v>5055</v>
      </c>
      <c r="B5116" s="1220">
        <f>'Revenues 9-14'!C99</f>
        <v>233050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20637</v>
      </c>
      <c r="D5119" s="13" t="str">
        <f t="shared" ref="D5119:D5182" si="79">IF(ISBLANK(B5119),"OK",IF(A5119-B5119=0,"OK","Error?"))</f>
        <v>Error?</v>
      </c>
    </row>
    <row r="5120" spans="1:4" x14ac:dyDescent="0.2">
      <c r="A5120" s="54">
        <v>5059</v>
      </c>
      <c r="B5120" s="1220">
        <f>'Revenues 9-14'!C108</f>
        <v>257717</v>
      </c>
      <c r="C5120" s="13" t="s">
        <v>653</v>
      </c>
      <c r="D5120" s="13" t="str">
        <f t="shared" si="79"/>
        <v>Error?</v>
      </c>
    </row>
    <row r="5121" spans="1:4" x14ac:dyDescent="0.2">
      <c r="A5121" s="54">
        <v>5060</v>
      </c>
      <c r="B5121" s="1220">
        <f>'Revenues 9-14'!C109</f>
        <v>8705243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2846323</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2846323</v>
      </c>
      <c r="C5132" s="13" t="s">
        <v>653</v>
      </c>
      <c r="D5132" s="13" t="str">
        <f t="shared" si="79"/>
        <v>Error?</v>
      </c>
    </row>
    <row r="5133" spans="1:4" x14ac:dyDescent="0.2">
      <c r="A5133" s="54">
        <v>5072</v>
      </c>
      <c r="B5133" s="1220">
        <f>'Revenues 9-14'!C124</f>
        <v>49207</v>
      </c>
      <c r="D5133" s="13" t="str">
        <f t="shared" si="79"/>
        <v>Error?</v>
      </c>
    </row>
    <row r="5134" spans="1:4" x14ac:dyDescent="0.2">
      <c r="A5134" s="54">
        <v>5073</v>
      </c>
      <c r="B5134" s="1220">
        <f>'Revenues 9-14'!C125</f>
        <v>127293</v>
      </c>
      <c r="D5134" s="13" t="str">
        <f t="shared" si="79"/>
        <v>Error?</v>
      </c>
    </row>
    <row r="5135" spans="1:4" x14ac:dyDescent="0.2">
      <c r="A5135" s="54">
        <v>5074</v>
      </c>
      <c r="B5135" s="1220">
        <f>'Revenues 9-14'!C126</f>
        <v>217652</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394152</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1082</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1082</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255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395489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3241812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43677</v>
      </c>
      <c r="D5239" s="13" t="str">
        <f t="shared" si="80"/>
        <v>Error?</v>
      </c>
    </row>
    <row r="5240" spans="1:4" x14ac:dyDescent="0.2">
      <c r="A5240" s="54">
        <v>5179</v>
      </c>
      <c r="B5240" s="1220">
        <f>'Revenues 9-14'!C195</f>
        <v>276</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43953</v>
      </c>
      <c r="C5246" s="13" t="s">
        <v>653</v>
      </c>
      <c r="D5246" s="13" t="str">
        <f t="shared" si="80"/>
        <v>Error?</v>
      </c>
    </row>
    <row r="5247" spans="1:4" x14ac:dyDescent="0.2">
      <c r="A5247" s="54">
        <v>5186</v>
      </c>
      <c r="B5247" s="1220">
        <f>'Revenues 9-14'!C203</f>
        <v>49056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49056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242794</v>
      </c>
      <c r="D5278" s="13" t="str">
        <f t="shared" si="81"/>
        <v>Error?</v>
      </c>
    </row>
    <row r="5279" spans="1:4" x14ac:dyDescent="0.2">
      <c r="A5279" s="54">
        <v>5218</v>
      </c>
      <c r="B5279" s="1220">
        <f>'Revenues 9-14'!C221</f>
        <v>176464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419258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569842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569842</v>
      </c>
      <c r="C5326" s="13" t="s">
        <v>653</v>
      </c>
      <c r="D5326" s="13" t="str">
        <f t="shared" si="82"/>
        <v>Error?</v>
      </c>
    </row>
    <row r="5327" spans="1:4" x14ac:dyDescent="0.2">
      <c r="A5327" s="54">
        <v>5266</v>
      </c>
      <c r="B5327" s="1220">
        <f>'Revenues 9-14'!C275</f>
        <v>12516897</v>
      </c>
      <c r="C5327" s="13" t="s">
        <v>653</v>
      </c>
      <c r="D5327" s="13" t="str">
        <f t="shared" si="82"/>
        <v>Error?</v>
      </c>
    </row>
    <row r="5328" spans="1:4" x14ac:dyDescent="0.2">
      <c r="A5328" s="54">
        <v>5267</v>
      </c>
      <c r="B5328" s="1220">
        <f>'Revenues 9-14'!D5</f>
        <v>1199293</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1199293</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1702</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1702</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44458</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35252</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23630</v>
      </c>
      <c r="D5354" s="13" t="str">
        <f t="shared" si="82"/>
        <v>Error?</v>
      </c>
    </row>
    <row r="5355" spans="1:4" x14ac:dyDescent="0.2">
      <c r="A5355" s="54">
        <v>5294</v>
      </c>
      <c r="B5355" s="1220">
        <f>'Revenues 9-14'!D108</f>
        <v>169005</v>
      </c>
      <c r="C5355" s="13" t="s">
        <v>653</v>
      </c>
      <c r="D5355" s="13" t="str">
        <f t="shared" si="82"/>
        <v>Error?</v>
      </c>
    </row>
    <row r="5356" spans="1:4" x14ac:dyDescent="0.2">
      <c r="A5356" s="54">
        <v>5295</v>
      </c>
      <c r="B5356" s="1220">
        <f>'Revenues 9-14'!D109</f>
        <v>1370000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10505</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10505</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10505</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10505</v>
      </c>
      <c r="C5507" s="13" t="s">
        <v>653</v>
      </c>
      <c r="D5507" s="13" t="str">
        <f t="shared" si="85"/>
        <v>Error?</v>
      </c>
    </row>
    <row r="5508" spans="1:4" x14ac:dyDescent="0.2">
      <c r="A5508" s="54">
        <v>5447</v>
      </c>
      <c r="B5508" s="1220">
        <f>'Revenues 9-14'!D275</f>
        <v>1380505</v>
      </c>
      <c r="C5508" s="13" t="s">
        <v>653</v>
      </c>
      <c r="D5508" s="13" t="str">
        <f t="shared" si="85"/>
        <v>Error?</v>
      </c>
    </row>
    <row r="5509" spans="1:4" x14ac:dyDescent="0.2">
      <c r="A5509" s="54">
        <v>5448</v>
      </c>
      <c r="B5509" s="1220">
        <f>'Revenues 9-14'!E5</f>
        <v>197585</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197585</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197585</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197585</v>
      </c>
      <c r="C5552" s="13" t="s">
        <v>653</v>
      </c>
      <c r="D5552" s="13" t="str">
        <f t="shared" si="85"/>
        <v>Error?</v>
      </c>
    </row>
    <row r="5553" spans="1:4" x14ac:dyDescent="0.2">
      <c r="A5553" s="54">
        <v>5492</v>
      </c>
      <c r="B5553" s="1220">
        <f>'Revenues 9-14'!F5</f>
        <v>370832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370832</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4425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4425</v>
      </c>
      <c r="C5579" s="13" t="s">
        <v>653</v>
      </c>
      <c r="D5579" s="13" t="str">
        <f t="shared" si="86"/>
        <v>Error?</v>
      </c>
    </row>
    <row r="5580" spans="1:4" x14ac:dyDescent="0.2">
      <c r="A5580" s="54">
        <v>5519</v>
      </c>
      <c r="B5580" s="1220">
        <f>'Revenues 9-14'!F65</f>
        <v>915</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915</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376172</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167202</v>
      </c>
      <c r="D5615" s="13" t="str">
        <f t="shared" si="86"/>
        <v>Error?</v>
      </c>
    </row>
    <row r="5616" spans="1:4" x14ac:dyDescent="0.2">
      <c r="A5616" s="82">
        <v>5555</v>
      </c>
      <c r="D5616" s="13" t="str">
        <f t="shared" si="86"/>
        <v>OK</v>
      </c>
    </row>
    <row r="5617" spans="1:4" x14ac:dyDescent="0.2">
      <c r="A5617" s="54">
        <v>5556</v>
      </c>
      <c r="B5617" s="1220">
        <f>'Revenues 9-14'!F152</f>
        <v>202138</v>
      </c>
      <c r="D5617" s="13" t="str">
        <f t="shared" si="86"/>
        <v>Error?</v>
      </c>
    </row>
    <row r="5618" spans="1:4" x14ac:dyDescent="0.2">
      <c r="A5618" s="54">
        <v>5557</v>
      </c>
      <c r="B5618" s="1220">
        <f>'Revenues 9-14'!F154</f>
        <v>369340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369340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369340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745512</v>
      </c>
      <c r="C5720" s="13" t="s">
        <v>653</v>
      </c>
      <c r="D5720" s="13" t="str">
        <f t="shared" si="88"/>
        <v>Error?</v>
      </c>
    </row>
    <row r="5721" spans="1:4" x14ac:dyDescent="0.2">
      <c r="A5721" s="54">
        <v>5660</v>
      </c>
      <c r="B5721" s="1220">
        <f>'Revenues 9-14'!G5</f>
        <v>103651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154190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257841</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253</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253</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258094</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60313</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60313</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3328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3328</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63641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258094</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63641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93239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17950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1322.3</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12820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170907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327090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170907</v>
      </c>
      <c r="D6215" s="13" t="str">
        <f t="shared" si="96"/>
        <v>Error?</v>
      </c>
      <c r="E6215" s="13" t="s">
        <v>207</v>
      </c>
    </row>
    <row r="6216" spans="1:5" x14ac:dyDescent="0.2">
      <c r="A6216">
        <v>6155</v>
      </c>
      <c r="B6216" s="1220">
        <f>'Assets-Liab 5-6'!J41</f>
        <v>170907</v>
      </c>
      <c r="D6216" s="13" t="str">
        <f t="shared" si="96"/>
        <v>Error?</v>
      </c>
      <c r="E6216" s="13" t="s">
        <v>207</v>
      </c>
    </row>
    <row r="6217" spans="1:5" x14ac:dyDescent="0.2">
      <c r="A6217">
        <v>6156</v>
      </c>
      <c r="B6217" s="1220">
        <f>'Assets-Liab 5-6'!J4</f>
        <v>170907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186644</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186644</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186644</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150455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150455</v>
      </c>
      <c r="D6229" s="13" t="str">
        <f t="shared" si="96"/>
        <v>Error?</v>
      </c>
      <c r="E6229" s="13" t="s">
        <v>207</v>
      </c>
    </row>
    <row r="6230" spans="1:5" x14ac:dyDescent="0.2">
      <c r="A6230">
        <v>6169</v>
      </c>
      <c r="B6230" s="1220">
        <f>'Acct Summary 7-8'!J20</f>
        <v>36189</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36189</v>
      </c>
      <c r="D6263" s="13" t="str">
        <f t="shared" si="96"/>
        <v>Error?</v>
      </c>
      <c r="E6263" s="13" t="s">
        <v>207</v>
      </c>
    </row>
    <row r="6264" spans="1:5" x14ac:dyDescent="0.2">
      <c r="A6264">
        <v>6203</v>
      </c>
      <c r="B6264" s="1220">
        <f>'Acct Summary 7-8'!J79</f>
        <v>134718</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170907</v>
      </c>
      <c r="D6266" s="13" t="str">
        <f t="shared" si="96"/>
        <v>Error?</v>
      </c>
      <c r="E6266" s="13" t="s">
        <v>207</v>
      </c>
    </row>
    <row r="6267" spans="1:5" x14ac:dyDescent="0.2">
      <c r="A6267">
        <v>6206</v>
      </c>
      <c r="B6267" s="1220">
        <f>'Acct Summary 7-8'!C82</f>
        <v>1205466</v>
      </c>
      <c r="D6267" s="13" t="str">
        <f t="shared" si="96"/>
        <v>Error?</v>
      </c>
      <c r="E6267" s="13" t="s">
        <v>207</v>
      </c>
    </row>
    <row r="6268" spans="1:5" x14ac:dyDescent="0.2">
      <c r="A6268">
        <v>6207</v>
      </c>
      <c r="B6268" s="1220">
        <f>'Acct Summary 7-8'!D82</f>
        <v>269385</v>
      </c>
      <c r="D6268" s="13" t="str">
        <f t="shared" si="96"/>
        <v>Error?</v>
      </c>
      <c r="E6268" s="13" t="s">
        <v>207</v>
      </c>
    </row>
    <row r="6269" spans="1:5" x14ac:dyDescent="0.2">
      <c r="A6269">
        <v>6208</v>
      </c>
      <c r="B6269" s="1220">
        <f>'Acct Summary 7-8'!E82</f>
        <v>87600</v>
      </c>
      <c r="D6269" s="13" t="str">
        <f t="shared" si="96"/>
        <v>Error?</v>
      </c>
      <c r="E6269" s="13" t="s">
        <v>207</v>
      </c>
    </row>
    <row r="6270" spans="1:5" x14ac:dyDescent="0.2">
      <c r="A6270">
        <v>6209</v>
      </c>
      <c r="B6270" s="1220">
        <f>'Acct Summary 7-8'!F82</f>
        <v>-199682</v>
      </c>
      <c r="D6270" s="13" t="str">
        <f t="shared" si="96"/>
        <v>Error?</v>
      </c>
      <c r="E6270" s="13" t="s">
        <v>207</v>
      </c>
    </row>
    <row r="6271" spans="1:5" x14ac:dyDescent="0.2">
      <c r="A6271">
        <v>6210</v>
      </c>
      <c r="B6271" s="1220">
        <f>'Acct Summary 7-8'!G82</f>
        <v>-7252</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63641</v>
      </c>
      <c r="D6273" s="13" t="str">
        <f t="shared" si="97"/>
        <v>Error?</v>
      </c>
      <c r="E6273" s="13" t="s">
        <v>207</v>
      </c>
    </row>
    <row r="6274" spans="1:5" x14ac:dyDescent="0.2">
      <c r="A6274">
        <v>6213</v>
      </c>
      <c r="B6274" s="1220">
        <f>'Acct Summary 7-8'!J82</f>
        <v>36189</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0.38636359265776293</v>
      </c>
      <c r="D6276" s="13" t="str">
        <f t="shared" si="97"/>
        <v>Error?</v>
      </c>
      <c r="E6276" s="13" t="s">
        <v>207</v>
      </c>
    </row>
    <row r="6277" spans="1:5" x14ac:dyDescent="0.2">
      <c r="A6277">
        <v>6216</v>
      </c>
      <c r="B6277" s="1220">
        <f>'Acct Summary 7-8'!D83</f>
        <v>0.11058933356979585</v>
      </c>
      <c r="D6277" s="13" t="str">
        <f t="shared" si="97"/>
        <v>Error?</v>
      </c>
      <c r="E6277" s="13" t="s">
        <v>207</v>
      </c>
    </row>
    <row r="6278" spans="1:5" x14ac:dyDescent="0.2">
      <c r="A6278">
        <v>6217</v>
      </c>
      <c r="B6278" s="1220" t="e">
        <f>'Acct Summary 7-8'!E83</f>
        <v>#DIV/0!</v>
      </c>
      <c r="D6278" s="13" t="e">
        <f t="shared" si="97"/>
        <v>#DIV/0!</v>
      </c>
      <c r="E6278" s="13" t="s">
        <v>207</v>
      </c>
    </row>
    <row r="6279" spans="1:5" x14ac:dyDescent="0.2">
      <c r="A6279">
        <v>6218</v>
      </c>
      <c r="B6279" s="1220">
        <f>'Acct Summary 7-8'!F83</f>
        <v>-0.25700885261009132</v>
      </c>
      <c r="D6279" s="13" t="str">
        <f t="shared" si="97"/>
        <v>Error?</v>
      </c>
      <c r="E6279" s="13" t="s">
        <v>207</v>
      </c>
    </row>
    <row r="6280" spans="1:5" x14ac:dyDescent="0.2">
      <c r="A6280">
        <v>6219</v>
      </c>
      <c r="B6280" s="1220">
        <f>'Acct Summary 7-8'!G83</f>
        <v>-2.4834680885309116E-2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3.3997550120757787E-2</v>
      </c>
      <c r="D6282" s="13" t="str">
        <f t="shared" si="97"/>
        <v>Error?</v>
      </c>
      <c r="E6282" s="13" t="s">
        <v>207</v>
      </c>
    </row>
    <row r="6283" spans="1:5" x14ac:dyDescent="0.2">
      <c r="A6283">
        <v>6222</v>
      </c>
      <c r="B6283" s="1220">
        <f>'Acct Summary 7-8'!J83</f>
        <v>0.21174673945479119</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255828</v>
      </c>
      <c r="D6285" s="13" t="str">
        <f t="shared" si="97"/>
        <v>Error?</v>
      </c>
      <c r="E6285" s="13" t="s">
        <v>207</v>
      </c>
    </row>
    <row r="6286" spans="1:5" x14ac:dyDescent="0.2">
      <c r="A6286">
        <v>6225</v>
      </c>
      <c r="B6286" s="1220">
        <f>'Acct Summary 7-8'!E38</f>
        <v>6770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186476</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186476</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168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168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t="str">
        <f>'Revenues 9-14'!C97</f>
        <v xml:space="preserve"> </v>
      </c>
      <c r="D6320" s="13" t="e">
        <f t="shared" si="97"/>
        <v>#VALUE!</v>
      </c>
      <c r="E6320" s="13" t="s">
        <v>207</v>
      </c>
    </row>
    <row r="6321" spans="1:5" x14ac:dyDescent="0.2">
      <c r="A6321">
        <v>6260</v>
      </c>
      <c r="B6321" s="1220">
        <f>'Revenues 9-14'!D97</f>
        <v>65665</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186644</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32865</v>
      </c>
      <c r="D6844" s="13" t="str">
        <f t="shared" si="105"/>
        <v>Error?</v>
      </c>
    </row>
    <row r="6845" spans="1:4" x14ac:dyDescent="0.2">
      <c r="A6845">
        <v>6784</v>
      </c>
      <c r="B6845" s="1220">
        <f>'Expenditures 15-22'!J5</f>
        <v>18246</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95971</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32865</v>
      </c>
      <c r="D6902" s="13" t="str">
        <f t="shared" si="106"/>
        <v>Error?</v>
      </c>
    </row>
    <row r="6903" spans="1:4" x14ac:dyDescent="0.2">
      <c r="A6903">
        <v>6842</v>
      </c>
      <c r="B6903" s="1220">
        <f>'Expenditures 15-22'!J33</f>
        <v>18246</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9702</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9702</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2427</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2427</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12129</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1510324</v>
      </c>
      <c r="D6983" s="13" t="str">
        <f t="shared" si="108"/>
        <v>Error?</v>
      </c>
    </row>
    <row r="6984" spans="1:4" x14ac:dyDescent="0.2">
      <c r="A6984">
        <v>6923</v>
      </c>
      <c r="B6984" s="1220">
        <f>'Expenditures 15-22'!K86</f>
        <v>1510324</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1510324</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32865</v>
      </c>
      <c r="D7020" s="13" t="str">
        <f t="shared" si="108"/>
        <v>Error?</v>
      </c>
    </row>
    <row r="7021" spans="1:4" x14ac:dyDescent="0.2">
      <c r="A7021">
        <v>6960</v>
      </c>
      <c r="B7021" s="1220">
        <f>'Expenditures 15-22'!J114</f>
        <v>30375</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150455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186644</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8756</v>
      </c>
      <c r="D7075" s="13" t="str">
        <f t="shared" si="109"/>
        <v>Error?</v>
      </c>
    </row>
    <row r="7076" spans="1:4" x14ac:dyDescent="0.2">
      <c r="A7076">
        <v>7015</v>
      </c>
      <c r="B7076" s="1220">
        <f>'Expenditures 15-22'!K212</f>
        <v>8756</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26601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26601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1711</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1711</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61123</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61123</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1711</v>
      </c>
      <c r="D7200" s="13" t="str">
        <f t="shared" si="111"/>
        <v>Error?</v>
      </c>
    </row>
    <row r="7201" spans="1:4" x14ac:dyDescent="0.2">
      <c r="A7201">
        <v>7140</v>
      </c>
      <c r="B7201" s="1220">
        <f>'Expenditures 15-22'!E323</f>
        <v>148744</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150455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1711</v>
      </c>
      <c r="D7217" s="13" t="str">
        <f t="shared" si="111"/>
        <v>Error?</v>
      </c>
    </row>
    <row r="7218" spans="1:4" x14ac:dyDescent="0.2">
      <c r="A7218">
        <v>7157</v>
      </c>
      <c r="B7218" s="1220">
        <f>'Expenditures 15-22'!E331</f>
        <v>148744</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150455</v>
      </c>
      <c r="D7224" s="13" t="str">
        <f t="shared" si="111"/>
        <v>Error?</v>
      </c>
    </row>
    <row r="7225" spans="1:4" x14ac:dyDescent="0.2">
      <c r="A7225">
        <v>7164</v>
      </c>
      <c r="B7225" s="1220">
        <f>'Expenditures 15-22'!K332</f>
        <v>36189</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87586</v>
      </c>
      <c r="D7251" s="13" t="str">
        <f t="shared" si="112"/>
        <v>Error?</v>
      </c>
    </row>
    <row r="7252" spans="1:4" x14ac:dyDescent="0.2">
      <c r="A7252">
        <f t="shared" si="113"/>
        <v>7191</v>
      </c>
      <c r="B7252" s="1220">
        <f>'Expenditures 15-22'!D9</f>
        <v>7987</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398</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32865</v>
      </c>
      <c r="D7624" s="13" t="str">
        <f t="shared" si="124"/>
        <v>Error?</v>
      </c>
      <c r="E7624" s="13" t="s">
        <v>20</v>
      </c>
    </row>
    <row r="7625" spans="1:5" x14ac:dyDescent="0.2">
      <c r="A7625">
        <f t="shared" si="123"/>
        <v>7564</v>
      </c>
      <c r="B7625" s="1220">
        <f>'Cap Outlay Deprec 27'!I17</f>
        <v>3286.5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614819.5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255828</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6770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61020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61020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347274</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t="str">
        <f>'Revenues 9-14'!C260</f>
        <v xml:space="preserve"> </v>
      </c>
      <c r="D7761" s="13" t="e">
        <f t="shared" si="127"/>
        <v>#VALUE!</v>
      </c>
      <c r="E7761" s="23" t="s">
        <v>1732</v>
      </c>
    </row>
    <row r="7762" spans="1:5" x14ac:dyDescent="0.2">
      <c r="A7762">
        <v>7701</v>
      </c>
      <c r="B7762" s="1220" t="str">
        <f>'Expenditures 15-22'!E6</f>
        <v xml:space="preserve"> </v>
      </c>
      <c r="D7762" s="13" t="e">
        <f t="shared" si="127"/>
        <v>#VALUE!</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t="str">
        <f>'Revenues 9-14'!C261</f>
        <v xml:space="preserve"> </v>
      </c>
      <c r="D7765" s="13" t="e">
        <f t="shared" si="127"/>
        <v>#VALUE!</v>
      </c>
      <c r="E7765" s="23" t="s">
        <v>1799</v>
      </c>
    </row>
    <row r="7766" spans="1:5" x14ac:dyDescent="0.2">
      <c r="A7766">
        <v>7705</v>
      </c>
      <c r="B7766" s="1220" t="str">
        <f>'Revenues 9-14'!D261</f>
        <v xml:space="preserve"> </v>
      </c>
      <c r="D7766" s="13" t="e">
        <f t="shared" si="127"/>
        <v>#VALUE!</v>
      </c>
      <c r="E7766" s="23" t="s">
        <v>1799</v>
      </c>
    </row>
    <row r="7767" spans="1:5" x14ac:dyDescent="0.2">
      <c r="A7767" s="803">
        <v>7706</v>
      </c>
      <c r="E7767" s="23"/>
    </row>
    <row r="7768" spans="1:5" x14ac:dyDescent="0.2">
      <c r="A7768">
        <v>7707</v>
      </c>
      <c r="B7768" s="1220" t="str">
        <f>'Revenues 9-14'!F261</f>
        <v xml:space="preserve"> </v>
      </c>
      <c r="D7768" s="13" t="e">
        <f t="shared" si="127"/>
        <v>#VALUE!</v>
      </c>
      <c r="E7768" s="23" t="s">
        <v>1799</v>
      </c>
    </row>
    <row r="7769" spans="1:5" x14ac:dyDescent="0.2">
      <c r="A7769">
        <v>7708</v>
      </c>
      <c r="B7769" s="1220" t="str">
        <f>'Revenues 9-14'!G261</f>
        <v xml:space="preserve"> </v>
      </c>
      <c r="D7769" s="13" t="e">
        <f t="shared" si="127"/>
        <v>#VALUE!</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purl.org/dc/terms/"/>
    <ds:schemaRef ds:uri="http://purl.org/dc/elements/1.1/"/>
    <ds:schemaRef ds:uri="d21dc803-237d-4c68-8692-8d731fd29118"/>
    <ds:schemaRef ds:uri="6ce3111e-7420-4802-b50a-75d4e9a0b980"/>
    <ds:schemaRef ds:uri="http://schemas.microsoft.com/office/infopath/2007/PartnerControls"/>
    <ds:schemaRef ds:uri="http://schemas.microsoft.com/office/2006/documentManagement/types"/>
    <ds:schemaRef ds:uri="4d435f69-8686-490b-bd6d-b153bf22ab50"/>
    <ds:schemaRef ds:uri="http://schemas.microsoft.com/sharepoint/v3"/>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15</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Sec-2 (4)</vt:lpstr>
      <vt:lpstr>SF&amp;QC Sec-2 (5)</vt:lpstr>
      <vt:lpstr>SF&amp;QC Sec-2 (6)</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2017-11-07T14:59:11Z</cp:lastPrinted>
  <dcterms:created xsi:type="dcterms:W3CDTF">2003-10-29T19:06:34Z</dcterms:created>
  <dcterms:modified xsi:type="dcterms:W3CDTF">2017-11-20T20:35:24Z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